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2024\Отчет 2 квартала 2024\"/>
    </mc:Choice>
  </mc:AlternateContent>
  <bookViews>
    <workbookView xWindow="0" yWindow="0" windowWidth="23040" windowHeight="8808" firstSheet="2" activeTab="4"/>
  </bookViews>
  <sheets>
    <sheet name="исполн. на30.06.2023 Разв.му" sheetId="12" state="hidden" r:id="rId1"/>
    <sheet name="исполн. на 31.03.2023 Разв.м" sheetId="13" state="hidden" r:id="rId2"/>
    <sheet name="исполн. на 30.06.2023 Разв." sheetId="14" r:id="rId3"/>
    <sheet name="1кв" sheetId="15" r:id="rId4"/>
    <sheet name="полуг.2024" sheetId="16" r:id="rId5"/>
  </sheets>
  <definedNames>
    <definedName name="_xlnm.Print_Area" localSheetId="2">'исполн. на 30.06.2023 Разв.'!$A$1:$R$25</definedName>
    <definedName name="_xlnm.Print_Area" localSheetId="1">'исполн. на 31.03.2023 Разв.м'!$A$1:$R$25</definedName>
    <definedName name="_xlnm.Print_Area" localSheetId="0">'исполн. на30.06.2023 Разв.му'!$A$1:$R$25</definedName>
  </definedNames>
  <calcPr calcId="152511"/>
</workbook>
</file>

<file path=xl/calcChain.xml><?xml version="1.0" encoding="utf-8"?>
<calcChain xmlns="http://schemas.openxmlformats.org/spreadsheetml/2006/main">
  <c r="G10" i="16" l="1"/>
  <c r="G12" i="16"/>
  <c r="G14" i="16"/>
  <c r="J8" i="16"/>
  <c r="I8" i="16"/>
  <c r="H8" i="16"/>
  <c r="L8" i="16"/>
  <c r="I7" i="16"/>
  <c r="H7" i="16"/>
  <c r="L7" i="16"/>
  <c r="M7" i="16"/>
  <c r="N7" i="16"/>
  <c r="O7" i="16"/>
  <c r="N18" i="16"/>
  <c r="O18" i="16"/>
  <c r="P18" i="16"/>
  <c r="M18" i="16"/>
  <c r="L20" i="16"/>
  <c r="L22" i="16"/>
  <c r="I18" i="16"/>
  <c r="J18" i="16"/>
  <c r="K18" i="16"/>
  <c r="H18" i="16"/>
  <c r="G20" i="16"/>
  <c r="G22" i="16"/>
  <c r="L10" i="16"/>
  <c r="L12" i="16"/>
  <c r="L14" i="16"/>
  <c r="M8" i="16"/>
  <c r="N8" i="16"/>
  <c r="O8" i="16"/>
  <c r="G18" i="16" l="1"/>
  <c r="J7" i="16"/>
  <c r="G7" i="16"/>
  <c r="G8" i="16"/>
  <c r="L18" i="16"/>
  <c r="T14" i="14"/>
  <c r="L20" i="14"/>
  <c r="G19" i="14"/>
  <c r="F19" i="14"/>
  <c r="E19" i="14"/>
  <c r="M18" i="14"/>
  <c r="H18" i="14"/>
  <c r="C18" i="14"/>
  <c r="T18" i="14" s="1"/>
  <c r="T17" i="14"/>
  <c r="M17" i="14"/>
  <c r="H17" i="14"/>
  <c r="C17" i="14"/>
  <c r="M16" i="14"/>
  <c r="H16" i="14"/>
  <c r="C16" i="14"/>
  <c r="T16" i="14" s="1"/>
  <c r="M15" i="14"/>
  <c r="H15" i="14"/>
  <c r="T15" i="14" s="1"/>
  <c r="C15" i="14"/>
  <c r="M14" i="14"/>
  <c r="H14" i="14"/>
  <c r="C14" i="14"/>
  <c r="Q13" i="14"/>
  <c r="P13" i="14"/>
  <c r="P19" i="14" s="1"/>
  <c r="O13" i="14"/>
  <c r="O19" i="14" s="1"/>
  <c r="N13" i="14"/>
  <c r="N19" i="14" s="1"/>
  <c r="N20" i="14" s="1"/>
  <c r="L13" i="14"/>
  <c r="K13" i="14"/>
  <c r="K19" i="14" s="1"/>
  <c r="J13" i="14"/>
  <c r="J19" i="14" s="1"/>
  <c r="I13" i="14"/>
  <c r="I19" i="14" s="1"/>
  <c r="G13" i="14"/>
  <c r="F13" i="14"/>
  <c r="E13" i="14"/>
  <c r="D13" i="14"/>
  <c r="D19" i="14" s="1"/>
  <c r="D20" i="14" s="1"/>
  <c r="C13" i="14"/>
  <c r="C19" i="14" s="1"/>
  <c r="Q11" i="14"/>
  <c r="Q20" i="14" s="1"/>
  <c r="P11" i="14"/>
  <c r="O11" i="14"/>
  <c r="N11" i="14"/>
  <c r="L11" i="14"/>
  <c r="K11" i="14"/>
  <c r="J11" i="14"/>
  <c r="I11" i="14"/>
  <c r="G11" i="14"/>
  <c r="G20" i="14" s="1"/>
  <c r="F11" i="14"/>
  <c r="E11" i="14"/>
  <c r="E20" i="14" s="1"/>
  <c r="D11" i="14"/>
  <c r="M10" i="14"/>
  <c r="H10" i="14"/>
  <c r="H11" i="14" s="1"/>
  <c r="C10" i="14"/>
  <c r="M9" i="14"/>
  <c r="H9" i="14"/>
  <c r="C9" i="14"/>
  <c r="C11" i="14" l="1"/>
  <c r="C20" i="14" s="1"/>
  <c r="F20" i="14"/>
  <c r="O20" i="14"/>
  <c r="M20" i="14" s="1"/>
  <c r="M13" i="14"/>
  <c r="P20" i="14"/>
  <c r="M11" i="14"/>
  <c r="H13" i="14"/>
  <c r="T13" i="14" s="1"/>
  <c r="H19" i="14"/>
  <c r="T19" i="14" s="1"/>
  <c r="K20" i="14"/>
  <c r="I20" i="14"/>
  <c r="J20" i="14"/>
  <c r="M19" i="14"/>
  <c r="H10" i="13"/>
  <c r="H20" i="14" l="1"/>
  <c r="T20" i="14" s="1"/>
  <c r="F11" i="13"/>
  <c r="E11" i="13"/>
  <c r="D11" i="13"/>
  <c r="C10" i="13"/>
  <c r="C9" i="13"/>
  <c r="C11" i="13" s="1"/>
  <c r="F20" i="13"/>
  <c r="C18" i="13"/>
  <c r="C17" i="13"/>
  <c r="C16" i="13"/>
  <c r="C15" i="13"/>
  <c r="C14" i="13"/>
  <c r="C13" i="13" s="1"/>
  <c r="C19" i="13" s="1"/>
  <c r="F13" i="13"/>
  <c r="F19" i="13" s="1"/>
  <c r="E13" i="13"/>
  <c r="E19" i="13" s="1"/>
  <c r="E20" i="13" s="1"/>
  <c r="D13" i="13"/>
  <c r="D19" i="13" s="1"/>
  <c r="D20" i="13" s="1"/>
  <c r="Q20" i="13"/>
  <c r="G19" i="13"/>
  <c r="M18" i="13"/>
  <c r="H18" i="13"/>
  <c r="T18" i="13" s="1"/>
  <c r="M17" i="13"/>
  <c r="H17" i="13"/>
  <c r="M16" i="13"/>
  <c r="H16" i="13"/>
  <c r="T16" i="13" s="1"/>
  <c r="M15" i="13"/>
  <c r="H15" i="13"/>
  <c r="T15" i="13" s="1"/>
  <c r="P13" i="13"/>
  <c r="M14" i="13"/>
  <c r="H14" i="13"/>
  <c r="Q13" i="13"/>
  <c r="O13" i="13"/>
  <c r="O19" i="13" s="1"/>
  <c r="N13" i="13"/>
  <c r="N19" i="13" s="1"/>
  <c r="L13" i="13"/>
  <c r="K13" i="13"/>
  <c r="K19" i="13" s="1"/>
  <c r="J13" i="13"/>
  <c r="J19" i="13" s="1"/>
  <c r="I13" i="13"/>
  <c r="I19" i="13" s="1"/>
  <c r="G13" i="13"/>
  <c r="Q11" i="13"/>
  <c r="P11" i="13"/>
  <c r="O11" i="13"/>
  <c r="N11" i="13"/>
  <c r="L11" i="13"/>
  <c r="L20" i="13" s="1"/>
  <c r="K11" i="13"/>
  <c r="J11" i="13"/>
  <c r="I11" i="13"/>
  <c r="G11" i="13"/>
  <c r="G20" i="13" s="1"/>
  <c r="M10" i="13"/>
  <c r="M9" i="13"/>
  <c r="H9" i="13"/>
  <c r="N20" i="13" l="1"/>
  <c r="I20" i="13"/>
  <c r="C20" i="13"/>
  <c r="T17" i="13"/>
  <c r="M11" i="13"/>
  <c r="O20" i="13"/>
  <c r="K20" i="13"/>
  <c r="T14" i="13"/>
  <c r="H11" i="13"/>
  <c r="P19" i="13"/>
  <c r="M19" i="13" s="1"/>
  <c r="M13" i="13"/>
  <c r="J20" i="13"/>
  <c r="H13" i="13"/>
  <c r="P15" i="12"/>
  <c r="P14" i="12"/>
  <c r="T13" i="13" l="1"/>
  <c r="H19" i="13"/>
  <c r="P20" i="13"/>
  <c r="M20" i="13" s="1"/>
  <c r="H14" i="12"/>
  <c r="H18" i="12"/>
  <c r="I19" i="12"/>
  <c r="K13" i="12"/>
  <c r="J13" i="12"/>
  <c r="I13" i="12"/>
  <c r="H16" i="12"/>
  <c r="H17" i="12"/>
  <c r="H15" i="12"/>
  <c r="T19" i="13" l="1"/>
  <c r="H20" i="13"/>
  <c r="T20" i="13" s="1"/>
  <c r="H13" i="12"/>
  <c r="H19" i="12" s="1"/>
  <c r="O13" i="12"/>
  <c r="O19" i="12" s="1"/>
  <c r="N13" i="12"/>
  <c r="M18" i="12"/>
  <c r="P11" i="12"/>
  <c r="O11" i="12"/>
  <c r="N11" i="12"/>
  <c r="I11" i="12"/>
  <c r="J11" i="12"/>
  <c r="K11" i="12"/>
  <c r="L11" i="12"/>
  <c r="Q11" i="12"/>
  <c r="D11" i="12"/>
  <c r="E11" i="12"/>
  <c r="F11" i="12"/>
  <c r="G11" i="12"/>
  <c r="P13" i="12" l="1"/>
  <c r="P19" i="12" s="1"/>
  <c r="C9" i="12"/>
  <c r="M13" i="12" l="1"/>
  <c r="C18" i="12"/>
  <c r="C16" i="12"/>
  <c r="C15" i="12"/>
  <c r="C14" i="12"/>
  <c r="C13" i="12"/>
  <c r="J19" i="12" l="1"/>
  <c r="M14" i="12" l="1"/>
  <c r="T18" i="12"/>
  <c r="M17" i="12" l="1"/>
  <c r="C17" i="12"/>
  <c r="M16" i="12"/>
  <c r="Q13" i="12"/>
  <c r="N19" i="12"/>
  <c r="M19" i="12" s="1"/>
  <c r="L13" i="12"/>
  <c r="G13" i="12"/>
  <c r="G19" i="12" s="1"/>
  <c r="C19" i="12"/>
  <c r="E19" i="12"/>
  <c r="D13" i="12"/>
  <c r="D19" i="12" s="1"/>
  <c r="Q20" i="12"/>
  <c r="L20" i="12"/>
  <c r="J20" i="12"/>
  <c r="G20" i="12"/>
  <c r="M10" i="12"/>
  <c r="H10" i="12"/>
  <c r="C10" i="12"/>
  <c r="C11" i="12" s="1"/>
  <c r="M9" i="12"/>
  <c r="H9" i="12"/>
  <c r="M11" i="12" l="1"/>
  <c r="H11" i="12"/>
  <c r="E20" i="12"/>
  <c r="T17" i="12"/>
  <c r="D20" i="12"/>
  <c r="C20" i="12"/>
  <c r="T16" i="12"/>
  <c r="N20" i="12"/>
  <c r="O20" i="12"/>
  <c r="M15" i="12"/>
  <c r="K19" i="12"/>
  <c r="K20" i="12" s="1"/>
  <c r="I20" i="12"/>
  <c r="T14" i="12"/>
  <c r="P20" i="12"/>
  <c r="T15" i="12"/>
  <c r="F19" i="12"/>
  <c r="F20" i="12" s="1"/>
  <c r="M20" i="12" l="1"/>
  <c r="H20" i="12" l="1"/>
  <c r="T20" i="12" s="1"/>
  <c r="T13" i="12"/>
  <c r="T19" i="12" l="1"/>
</calcChain>
</file>

<file path=xl/sharedStrings.xml><?xml version="1.0" encoding="utf-8"?>
<sst xmlns="http://schemas.openxmlformats.org/spreadsheetml/2006/main" count="285" uniqueCount="91">
  <si>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</si>
  <si>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</si>
  <si>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</si>
  <si>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</si>
  <si>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</si>
  <si>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</si>
  <si>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</si>
  <si>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</si>
  <si>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</si>
  <si>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</si>
  <si>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</si>
  <si>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</si>
  <si>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</si>
  <si>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</si>
  <si>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</si>
  <si>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</si>
  <si>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</si>
  <si>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</si>
  <si>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</si>
  <si>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</si>
  <si>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</si>
  <si>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</si>
  <si>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</si>
  <si>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</si>
  <si>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</si>
  <si>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</si>
  <si>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</si>
  <si>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</si>
  <si>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</si>
  <si>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</si>
  <si>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</si>
  <si>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</si>
  <si>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</si>
  <si>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</si>
  <si>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</si>
  <si>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</si>
  <si>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Каримова Я.Ю.</t>
  </si>
  <si>
    <t>Начальник  отдела муниципальной службы, кадров и наград</t>
  </si>
  <si>
    <t>План по программе 
(постановление администрации города от 01.12.2021  № 533-па, ред. Постановления администрации № 06-па от 12.01.2023, ред. Постановления администрации от 04.05.2023 № 131-па )</t>
  </si>
  <si>
    <t>И.о. директора МКУ "УМТО г.Пыть-Яха"</t>
  </si>
  <si>
    <t>Самарская О.Ф.</t>
  </si>
  <si>
    <t>Освоение бюджетных средств осуществлено в рамках программных мероприятий запланированных, на январь-июнь 2023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</si>
  <si>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январь-июнь 2023  г.</t>
  </si>
  <si>
    <t>Конкурс "Лучший муниципальный служащий" запланирован на сентябрь 2023 года</t>
  </si>
  <si>
    <t>01.09.2023 года</t>
  </si>
  <si>
    <t xml:space="preserve">Дополнительное профессиональное образование в 1 полугодии 2023 года  получили 37 муниципальных служащих ОМСУ. Заключен договор на обучение 11 чел. (с 04 по 14.09.2023) (стоимость 44 тыс.руб.); до конца года предполагается обучить порядка 15 чел, примерная стоимость </t>
  </si>
  <si>
    <t>31.03.2024 года</t>
  </si>
  <si>
    <t>30.06.2024 года</t>
  </si>
  <si>
    <t>Наименование направления (подпрограмм), структурных элементов</t>
  </si>
  <si>
    <t>План по программе (постановление администрации от 21.12.2023 № 353-па)</t>
  </si>
  <si>
    <t>Уточненный план по бюджету</t>
  </si>
  <si>
    <t>Кассовое исполнение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</si>
  <si>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</si>
  <si>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</si>
  <si>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окружной бюджет</t>
  </si>
  <si>
    <t>городской бюджет</t>
  </si>
  <si>
    <t>другие источники</t>
  </si>
  <si>
    <t>Муниципальная программа «Развитие муниципальной службы в городе Пыть-Яхе» (всего)</t>
  </si>
  <si>
    <t>628 312,7</t>
  </si>
  <si>
    <t>4 703,3</t>
  </si>
  <si>
    <t>2 152,3</t>
  </si>
  <si>
    <t>621 457,1</t>
  </si>
  <si>
    <t>4 820,7</t>
  </si>
  <si>
    <t>Направление (подпрограмма)</t>
  </si>
  <si>
    <t>1. «Повышение эффективности муниципального управления» (всего)</t>
  </si>
  <si>
    <t>1 196,0</t>
  </si>
  <si>
    <t xml:space="preserve">Структурный элемент муниципальной программы </t>
  </si>
  <si>
    <t>1.1. Комплекс процессных мероприятий «Повышение эффективности муниципального управления» (всего)</t>
  </si>
  <si>
    <t>1.2. Комплекс процессных мероприятий «Развитие кадровых, антикоррупционных технологий и кадрового состава» (всего)</t>
  </si>
  <si>
    <t>По итогам года</t>
  </si>
  <si>
    <t>1.3. 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 (всего)</t>
  </si>
  <si>
    <t>В 1 квартале 2024 года дополнительное профессиональное образование получили 23 чел. в ОМСУ</t>
  </si>
  <si>
    <r>
      <t>1.4. Комплекс процессных мероприятий «Обучение детей из муниципальных классов общеобразовательных организаций»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(всего), в том числе:</t>
    </r>
  </si>
  <si>
    <t xml:space="preserve">2. «Обеспечение условий для осуществления деятельности органов местного самоуправления города Пыть-Яха и муниципальных учреждений города (всего)» </t>
  </si>
  <si>
    <t>627 116,7</t>
  </si>
  <si>
    <t>620 261,1</t>
  </si>
  <si>
    <t>624 630,4</t>
  </si>
  <si>
    <t>615 079,4</t>
  </si>
  <si>
    <t>152 058,7</t>
  </si>
  <si>
    <t>150 685,7</t>
  </si>
  <si>
    <r>
      <t>2.1. 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(всего):</t>
    </r>
  </si>
  <si>
    <t>2 668,4</t>
  </si>
  <si>
    <t>Освоение бюджетных средств осуществлено в рамках программных мероприятий запланированных, на январь-март 2024 г., посредством заключения муниципальных контрактов, выплаты з/платы, оплаты льготного проезда, командировочных расходов, перечислений налогов.</t>
  </si>
  <si>
    <r>
      <t>2.2. Комплекс процессных мероприятий «Реализация переданных государственных полномочий по государственной регистрации актов гражданского состояния»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(всего)</t>
    </r>
  </si>
  <si>
    <t>Организация деятельности по обеспечению государственной регистрации актов гражданского состояния.</t>
  </si>
  <si>
    <t>Отчет о ходе реализации муниципальной программы</t>
  </si>
  <si>
    <t xml:space="preserve">«Развитие муниципальной службы в городе Пыть-Яхе» </t>
  </si>
  <si>
    <t>за  полугодие 2024 года</t>
  </si>
  <si>
    <t>Исп. Касым О.Д.</t>
  </si>
  <si>
    <t>В 1 полугодии 2024 года дополнительное профессиональное образование получили 32 чел. в ОМСУ</t>
  </si>
  <si>
    <t>Освоение бюджетных средств осуществлено в рамках программных мероприятий запланированных, на январь-июнь 2024 г., посредством заключения муниципальных контрактов, выплаты з/платы, оплаты льготного проезда, командировочных расходов, перечислений налогов.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</si>
</sst>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0" fontId="8" fillId="0" borderId="4" xfId="0" applyFont="1" applyFill="1" applyBorder="1" applyAlignment="1">
      <alignment horizontal="center" vertical="top"/>
    </xf>
    <xf numFmtId="4" fontId="8" fillId="0" borderId="5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 wrapText="1"/>
    </xf>
    <xf numFmtId="0" fontId="11" fillId="0" borderId="0" xfId="0" applyFont="1" applyFill="1"/>
    <xf numFmtId="0" fontId="12" fillId="0" borderId="0" xfId="0" applyFont="1" applyFill="1"/>
    <xf numFmtId="2" fontId="1" fillId="0" borderId="0" xfId="0" applyNumberFormat="1" applyFont="1" applyFill="1"/>
    <xf numFmtId="2" fontId="12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/>
    </xf>
    <xf numFmtId="165" fontId="8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horizontal="left" vertical="center" wrapText="1"/>
    </xf>
    <xf numFmtId="166" fontId="14" fillId="0" borderId="4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166" fontId="8" fillId="0" borderId="4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left" vertical="center" wrapText="1"/>
    </xf>
    <xf numFmtId="16" fontId="7" fillId="2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165" fontId="7" fillId="5" borderId="0" xfId="1" applyNumberFormat="1" applyFont="1" applyFill="1" applyAlignment="1">
      <alignment horizontal="center" vertical="center"/>
    </xf>
    <xf numFmtId="165" fontId="7" fillId="3" borderId="4" xfId="1" applyNumberFormat="1" applyFont="1" applyFill="1" applyBorder="1" applyAlignment="1">
      <alignment horizontal="center" vertical="center"/>
    </xf>
    <xf numFmtId="165" fontId="7" fillId="3" borderId="0" xfId="1" applyNumberFormat="1" applyFont="1" applyFill="1" applyAlignment="1">
      <alignment horizontal="center" vertical="center"/>
    </xf>
    <xf numFmtId="4" fontId="7" fillId="4" borderId="4" xfId="1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 wrapText="1"/>
    </xf>
    <xf numFmtId="16" fontId="7" fillId="2" borderId="4" xfId="0" applyNumberFormat="1" applyFont="1" applyFill="1" applyBorder="1" applyAlignment="1">
      <alignment vertical="center"/>
    </xf>
    <xf numFmtId="0" fontId="7" fillId="5" borderId="4" xfId="0" applyFont="1" applyFill="1" applyBorder="1" applyAlignment="1">
      <alignment horizontal="left" vertical="center" wrapText="1"/>
    </xf>
    <xf numFmtId="165" fontId="7" fillId="5" borderId="4" xfId="1" applyNumberFormat="1" applyFont="1" applyFill="1" applyBorder="1" applyAlignment="1">
      <alignment horizontal="center" vertical="center"/>
    </xf>
    <xf numFmtId="0" fontId="5" fillId="5" borderId="1" xfId="0" applyFont="1" applyFill="1" applyBorder="1"/>
    <xf numFmtId="0" fontId="8" fillId="5" borderId="1" xfId="0" applyFont="1" applyFill="1" applyBorder="1" applyAlignment="1">
      <alignment vertical="center"/>
    </xf>
    <xf numFmtId="165" fontId="8" fillId="5" borderId="1" xfId="0" applyNumberFormat="1" applyFont="1" applyFill="1" applyBorder="1" applyAlignment="1">
      <alignment horizontal="center" vertical="center"/>
    </xf>
    <xf numFmtId="166" fontId="13" fillId="2" borderId="1" xfId="0" applyNumberFormat="1" applyFont="1" applyFill="1" applyBorder="1" applyAlignment="1">
      <alignment vertical="center" wrapText="1"/>
    </xf>
    <xf numFmtId="165" fontId="7" fillId="4" borderId="1" xfId="1" applyNumberFormat="1" applyFont="1" applyFill="1" applyBorder="1" applyAlignment="1">
      <alignment horizontal="center" vertical="center"/>
    </xf>
    <xf numFmtId="165" fontId="7" fillId="4" borderId="4" xfId="1" applyNumberFormat="1" applyFont="1" applyFill="1" applyBorder="1" applyAlignment="1">
      <alignment horizontal="center" vertical="center"/>
    </xf>
    <xf numFmtId="165" fontId="7" fillId="4" borderId="0" xfId="1" applyNumberFormat="1" applyFont="1" applyFill="1" applyAlignment="1">
      <alignment horizontal="center" vertical="center"/>
    </xf>
    <xf numFmtId="165" fontId="7" fillId="4" borderId="13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5" fillId="3" borderId="0" xfId="0" applyFont="1" applyFill="1"/>
    <xf numFmtId="165" fontId="13" fillId="3" borderId="1" xfId="1" applyNumberFormat="1" applyFont="1" applyFill="1" applyBorder="1" applyAlignment="1">
      <alignment horizontal="center" vertical="center"/>
    </xf>
    <xf numFmtId="165" fontId="13" fillId="3" borderId="4" xfId="1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 vertical="center"/>
    </xf>
    <xf numFmtId="165" fontId="14" fillId="3" borderId="1" xfId="1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5" fontId="14" fillId="3" borderId="4" xfId="1" applyNumberFormat="1" applyFont="1" applyFill="1" applyBorder="1" applyAlignment="1">
      <alignment horizontal="center" vertical="center"/>
    </xf>
    <xf numFmtId="165" fontId="14" fillId="3" borderId="6" xfId="1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top"/>
    </xf>
    <xf numFmtId="0" fontId="16" fillId="3" borderId="0" xfId="0" applyFont="1" applyFill="1"/>
    <xf numFmtId="0" fontId="17" fillId="3" borderId="0" xfId="0" applyFont="1" applyFill="1"/>
    <xf numFmtId="0" fontId="17" fillId="3" borderId="0" xfId="0" applyFont="1" applyFill="1" applyBorder="1"/>
    <xf numFmtId="2" fontId="17" fillId="3" borderId="0" xfId="0" applyNumberFormat="1" applyFont="1" applyFill="1" applyBorder="1"/>
    <xf numFmtId="2" fontId="18" fillId="3" borderId="0" xfId="0" applyNumberFormat="1" applyFont="1" applyFill="1" applyBorder="1" applyAlignment="1">
      <alignment horizontal="center" vertical="top"/>
    </xf>
    <xf numFmtId="2" fontId="17" fillId="3" borderId="0" xfId="0" applyNumberFormat="1" applyFont="1" applyFill="1"/>
    <xf numFmtId="165" fontId="7" fillId="6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5" fillId="7" borderId="0" xfId="0" applyFont="1" applyFill="1"/>
    <xf numFmtId="0" fontId="15" fillId="7" borderId="0" xfId="0" applyFont="1" applyFill="1"/>
    <xf numFmtId="0" fontId="7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/>
    </xf>
    <xf numFmtId="165" fontId="7" fillId="7" borderId="4" xfId="1" applyNumberFormat="1" applyFont="1" applyFill="1" applyBorder="1" applyAlignment="1">
      <alignment horizontal="center" vertical="center"/>
    </xf>
    <xf numFmtId="165" fontId="7" fillId="7" borderId="0" xfId="1" applyNumberFormat="1" applyFont="1" applyFill="1" applyAlignment="1">
      <alignment horizontal="center" vertical="center"/>
    </xf>
    <xf numFmtId="165" fontId="7" fillId="7" borderId="1" xfId="1" applyNumberFormat="1" applyFont="1" applyFill="1" applyBorder="1" applyAlignment="1">
      <alignment horizontal="center" vertical="center"/>
    </xf>
    <xf numFmtId="165" fontId="13" fillId="7" borderId="4" xfId="1" applyNumberFormat="1" applyFont="1" applyFill="1" applyBorder="1" applyAlignment="1">
      <alignment horizontal="center" vertical="center"/>
    </xf>
    <xf numFmtId="165" fontId="7" fillId="7" borderId="13" xfId="1" applyNumberFormat="1" applyFont="1" applyFill="1" applyBorder="1" applyAlignment="1">
      <alignment horizontal="center" vertical="center"/>
    </xf>
    <xf numFmtId="165" fontId="13" fillId="7" borderId="1" xfId="1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/>
    </xf>
    <xf numFmtId="165" fontId="8" fillId="7" borderId="1" xfId="1" applyNumberFormat="1" applyFont="1" applyFill="1" applyBorder="1" applyAlignment="1">
      <alignment horizontal="center" vertical="center"/>
    </xf>
    <xf numFmtId="165" fontId="14" fillId="7" borderId="1" xfId="1" applyNumberFormat="1" applyFont="1" applyFill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/>
    </xf>
    <xf numFmtId="165" fontId="13" fillId="7" borderId="1" xfId="0" applyNumberFormat="1" applyFont="1" applyFill="1" applyBorder="1" applyAlignment="1">
      <alignment horizontal="center" vertical="center"/>
    </xf>
    <xf numFmtId="165" fontId="8" fillId="7" borderId="4" xfId="1" applyNumberFormat="1" applyFont="1" applyFill="1" applyBorder="1" applyAlignment="1">
      <alignment horizontal="center" vertical="center"/>
    </xf>
    <xf numFmtId="165" fontId="14" fillId="7" borderId="4" xfId="1" applyNumberFormat="1" applyFont="1" applyFill="1" applyBorder="1" applyAlignment="1">
      <alignment horizontal="center" vertical="center"/>
    </xf>
    <xf numFmtId="165" fontId="8" fillId="7" borderId="6" xfId="1" applyNumberFormat="1" applyFont="1" applyFill="1" applyBorder="1" applyAlignment="1">
      <alignment horizontal="center" vertical="center"/>
    </xf>
    <xf numFmtId="165" fontId="14" fillId="7" borderId="6" xfId="1" applyNumberFormat="1" applyFont="1" applyFill="1" applyBorder="1" applyAlignment="1">
      <alignment horizontal="center" vertical="center"/>
    </xf>
    <xf numFmtId="0" fontId="16" fillId="7" borderId="0" xfId="0" applyFont="1" applyFill="1" applyBorder="1" applyAlignment="1">
      <alignment horizontal="center" vertical="top"/>
    </xf>
    <xf numFmtId="165" fontId="3" fillId="7" borderId="0" xfId="0" applyNumberFormat="1" applyFont="1" applyFill="1"/>
    <xf numFmtId="0" fontId="16" fillId="7" borderId="0" xfId="0" applyFont="1" applyFill="1"/>
    <xf numFmtId="165" fontId="3" fillId="7" borderId="0" xfId="0" applyNumberFormat="1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43" fontId="3" fillId="7" borderId="0" xfId="0" applyNumberFormat="1" applyFont="1" applyFill="1"/>
    <xf numFmtId="0" fontId="1" fillId="7" borderId="0" xfId="0" applyFont="1" applyFill="1"/>
    <xf numFmtId="0" fontId="17" fillId="7" borderId="0" xfId="0" applyFont="1" applyFill="1"/>
    <xf numFmtId="165" fontId="1" fillId="7" borderId="0" xfId="0" applyNumberFormat="1" applyFont="1" applyFill="1"/>
    <xf numFmtId="4" fontId="1" fillId="7" borderId="0" xfId="0" applyNumberFormat="1" applyFont="1" applyFill="1"/>
    <xf numFmtId="0" fontId="17" fillId="7" borderId="0" xfId="0" applyFont="1" applyFill="1" applyBorder="1"/>
    <xf numFmtId="2" fontId="17" fillId="7" borderId="0" xfId="0" applyNumberFormat="1" applyFont="1" applyFill="1" applyBorder="1"/>
    <xf numFmtId="2" fontId="18" fillId="7" borderId="0" xfId="0" applyNumberFormat="1" applyFont="1" applyFill="1" applyBorder="1" applyAlignment="1">
      <alignment horizontal="center" vertical="top"/>
    </xf>
    <xf numFmtId="2" fontId="17" fillId="7" borderId="0" xfId="0" applyNumberFormat="1" applyFont="1" applyFill="1"/>
    <xf numFmtId="0" fontId="15" fillId="0" borderId="0" xfId="0" applyFont="1" applyFill="1"/>
    <xf numFmtId="0" fontId="13" fillId="0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165" fontId="13" fillId="5" borderId="0" xfId="1" applyNumberFormat="1" applyFont="1" applyFill="1" applyAlignment="1">
      <alignment horizontal="center" vertical="center"/>
    </xf>
    <xf numFmtId="165" fontId="13" fillId="7" borderId="0" xfId="1" applyNumberFormat="1" applyFont="1" applyFill="1" applyAlignment="1">
      <alignment horizontal="center" vertical="center"/>
    </xf>
    <xf numFmtId="165" fontId="13" fillId="5" borderId="4" xfId="1" applyNumberFormat="1" applyFont="1" applyFill="1" applyBorder="1" applyAlignment="1">
      <alignment horizontal="center" vertical="center"/>
    </xf>
    <xf numFmtId="165" fontId="13" fillId="7" borderId="13" xfId="1" applyNumberFormat="1" applyFont="1" applyFill="1" applyBorder="1" applyAlignment="1">
      <alignment horizontal="center" vertical="center"/>
    </xf>
    <xf numFmtId="165" fontId="14" fillId="5" borderId="1" xfId="0" applyNumberFormat="1" applyFont="1" applyFill="1" applyBorder="1" applyAlignment="1">
      <alignment horizontal="center" vertical="center"/>
    </xf>
    <xf numFmtId="165" fontId="14" fillId="5" borderId="1" xfId="1" applyNumberFormat="1" applyFont="1" applyFill="1" applyBorder="1" applyAlignment="1">
      <alignment horizontal="center" vertical="center"/>
    </xf>
    <xf numFmtId="165" fontId="13" fillId="5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4" fillId="7" borderId="4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165" fontId="14" fillId="7" borderId="6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top"/>
    </xf>
    <xf numFmtId="0" fontId="16" fillId="7" borderId="0" xfId="0" applyFont="1" applyFill="1" applyAlignment="1">
      <alignment vertical="center" wrapText="1"/>
    </xf>
    <xf numFmtId="0" fontId="16" fillId="0" borderId="0" xfId="0" applyFont="1" applyFill="1" applyAlignment="1"/>
    <xf numFmtId="0" fontId="16" fillId="7" borderId="0" xfId="0" applyFont="1" applyFill="1" applyAlignment="1"/>
    <xf numFmtId="0" fontId="17" fillId="0" borderId="0" xfId="0" applyFont="1" applyFill="1"/>
    <xf numFmtId="0" fontId="19" fillId="0" borderId="0" xfId="0" applyFont="1" applyFill="1"/>
    <xf numFmtId="0" fontId="20" fillId="0" borderId="0" xfId="0" applyFont="1" applyFill="1"/>
    <xf numFmtId="2" fontId="17" fillId="0" borderId="0" xfId="0" applyNumberFormat="1" applyFont="1" applyFill="1"/>
    <xf numFmtId="2" fontId="20" fillId="0" borderId="0" xfId="0" applyNumberFormat="1" applyFont="1" applyFill="1"/>
    <xf numFmtId="0" fontId="15" fillId="0" borderId="0" xfId="0" applyFont="1" applyFill="1" applyAlignment="1">
      <alignment horizontal="right"/>
    </xf>
    <xf numFmtId="0" fontId="13" fillId="2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horizontal="left" vertical="center" wrapText="1"/>
    </xf>
    <xf numFmtId="4" fontId="14" fillId="0" borderId="8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0" fontId="21" fillId="0" borderId="18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center" wrapText="1"/>
    </xf>
    <xf numFmtId="0" fontId="22" fillId="0" borderId="18" xfId="0" applyFont="1" applyBorder="1" applyAlignment="1">
      <alignment horizontal="center" vertical="center" wrapText="1"/>
    </xf>
    <xf numFmtId="4" fontId="22" fillId="0" borderId="18" xfId="0" applyNumberFormat="1" applyFont="1" applyBorder="1" applyAlignment="1">
      <alignment horizontal="center" vertical="center" wrapText="1"/>
    </xf>
    <xf numFmtId="0" fontId="21" fillId="0" borderId="19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25" fillId="7" borderId="0" xfId="0" applyFont="1" applyFill="1"/>
    <xf numFmtId="0" fontId="26" fillId="7" borderId="0" xfId="0" applyFont="1" applyFill="1"/>
    <xf numFmtId="0" fontId="27" fillId="7" borderId="1" xfId="0" applyFont="1" applyFill="1" applyBorder="1" applyAlignment="1">
      <alignment horizontal="center" vertical="top"/>
    </xf>
    <xf numFmtId="0" fontId="27" fillId="7" borderId="1" xfId="0" applyFont="1" applyFill="1" applyBorder="1" applyAlignment="1">
      <alignment horizontal="center" vertical="top" wrapText="1"/>
    </xf>
    <xf numFmtId="165" fontId="27" fillId="7" borderId="1" xfId="1" applyNumberFormat="1" applyFont="1" applyFill="1" applyBorder="1" applyAlignment="1">
      <alignment horizontal="center" vertical="center"/>
    </xf>
    <xf numFmtId="165" fontId="27" fillId="7" borderId="4" xfId="1" applyNumberFormat="1" applyFont="1" applyFill="1" applyBorder="1" applyAlignment="1">
      <alignment horizontal="center" vertical="center"/>
    </xf>
    <xf numFmtId="165" fontId="27" fillId="7" borderId="0" xfId="1" applyNumberFormat="1" applyFont="1" applyFill="1" applyAlignment="1">
      <alignment horizontal="center" vertical="center"/>
    </xf>
    <xf numFmtId="165" fontId="28" fillId="7" borderId="4" xfId="1" applyNumberFormat="1" applyFont="1" applyFill="1" applyBorder="1" applyAlignment="1">
      <alignment horizontal="center" vertical="center"/>
    </xf>
    <xf numFmtId="165" fontId="28" fillId="7" borderId="1" xfId="1" applyNumberFormat="1" applyFont="1" applyFill="1" applyBorder="1" applyAlignment="1">
      <alignment horizontal="center" vertical="center"/>
    </xf>
    <xf numFmtId="165" fontId="27" fillId="7" borderId="13" xfId="1" applyNumberFormat="1" applyFont="1" applyFill="1" applyBorder="1" applyAlignment="1">
      <alignment horizontal="center" vertical="center"/>
    </xf>
    <xf numFmtId="165" fontId="29" fillId="7" borderId="1" xfId="0" applyNumberFormat="1" applyFont="1" applyFill="1" applyBorder="1" applyAlignment="1">
      <alignment horizontal="center" vertical="center"/>
    </xf>
    <xf numFmtId="165" fontId="30" fillId="7" borderId="1" xfId="0" applyNumberFormat="1" applyFont="1" applyFill="1" applyBorder="1" applyAlignment="1">
      <alignment horizontal="center" vertical="center"/>
    </xf>
    <xf numFmtId="165" fontId="29" fillId="7" borderId="1" xfId="1" applyNumberFormat="1" applyFont="1" applyFill="1" applyBorder="1" applyAlignment="1">
      <alignment horizontal="center" vertical="center"/>
    </xf>
    <xf numFmtId="165" fontId="30" fillId="7" borderId="1" xfId="1" applyNumberFormat="1" applyFont="1" applyFill="1" applyBorder="1" applyAlignment="1">
      <alignment horizontal="center" vertical="center"/>
    </xf>
    <xf numFmtId="165" fontId="27" fillId="7" borderId="1" xfId="0" applyNumberFormat="1" applyFont="1" applyFill="1" applyBorder="1" applyAlignment="1">
      <alignment horizontal="center" vertical="center"/>
    </xf>
    <xf numFmtId="165" fontId="28" fillId="7" borderId="1" xfId="0" applyNumberFormat="1" applyFont="1" applyFill="1" applyBorder="1" applyAlignment="1">
      <alignment horizontal="center" vertical="center"/>
    </xf>
    <xf numFmtId="165" fontId="29" fillId="7" borderId="4" xfId="1" applyNumberFormat="1" applyFont="1" applyFill="1" applyBorder="1" applyAlignment="1">
      <alignment horizontal="center" vertical="center"/>
    </xf>
    <xf numFmtId="165" fontId="30" fillId="7" borderId="4" xfId="1" applyNumberFormat="1" applyFont="1" applyFill="1" applyBorder="1" applyAlignment="1">
      <alignment horizontal="center" vertical="center"/>
    </xf>
    <xf numFmtId="165" fontId="29" fillId="7" borderId="6" xfId="1" applyNumberFormat="1" applyFont="1" applyFill="1" applyBorder="1" applyAlignment="1">
      <alignment horizontal="center" vertical="center"/>
    </xf>
    <xf numFmtId="165" fontId="30" fillId="7" borderId="6" xfId="1" applyNumberFormat="1" applyFont="1" applyFill="1" applyBorder="1" applyAlignment="1">
      <alignment horizontal="center" vertical="center"/>
    </xf>
    <xf numFmtId="0" fontId="25" fillId="7" borderId="0" xfId="0" applyFont="1" applyFill="1" applyBorder="1" applyAlignment="1">
      <alignment horizontal="center" vertical="top"/>
    </xf>
    <xf numFmtId="165" fontId="26" fillId="7" borderId="0" xfId="0" applyNumberFormat="1" applyFont="1" applyFill="1"/>
    <xf numFmtId="165" fontId="26" fillId="7" borderId="0" xfId="0" applyNumberFormat="1" applyFont="1" applyFill="1" applyAlignment="1">
      <alignment wrapText="1"/>
    </xf>
    <xf numFmtId="2" fontId="26" fillId="7" borderId="0" xfId="0" applyNumberFormat="1" applyFont="1" applyFill="1"/>
    <xf numFmtId="43" fontId="26" fillId="7" borderId="0" xfId="0" applyNumberFormat="1" applyFont="1" applyFill="1"/>
    <xf numFmtId="4" fontId="26" fillId="7" borderId="0" xfId="0" applyNumberFormat="1" applyFont="1" applyFill="1"/>
    <xf numFmtId="0" fontId="25" fillId="7" borderId="0" xfId="0" applyFont="1" applyFill="1" applyBorder="1"/>
    <xf numFmtId="2" fontId="25" fillId="7" borderId="0" xfId="0" applyNumberFormat="1" applyFont="1" applyFill="1" applyBorder="1"/>
    <xf numFmtId="2" fontId="31" fillId="7" borderId="0" xfId="0" applyNumberFormat="1" applyFont="1" applyFill="1" applyBorder="1" applyAlignment="1">
      <alignment horizontal="center" vertical="top"/>
    </xf>
    <xf numFmtId="2" fontId="25" fillId="7" borderId="0" xfId="0" applyNumberFormat="1" applyFont="1" applyFill="1"/>
    <xf numFmtId="0" fontId="0" fillId="0" borderId="0" xfId="0" applyFill="1"/>
    <xf numFmtId="0" fontId="21" fillId="0" borderId="18" xfId="0" applyFont="1" applyFill="1" applyBorder="1" applyAlignment="1">
      <alignment horizontal="center" vertical="center" textRotation="90" wrapText="1"/>
    </xf>
    <xf numFmtId="0" fontId="21" fillId="0" borderId="1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/>
    <xf numFmtId="165" fontId="22" fillId="0" borderId="18" xfId="0" applyNumberFormat="1" applyFont="1" applyBorder="1" applyAlignment="1">
      <alignment horizontal="center" vertical="center" wrapText="1"/>
    </xf>
    <xf numFmtId="165" fontId="22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16" fillId="7" borderId="0" xfId="0" applyFont="1" applyFill="1" applyAlignment="1">
      <alignment horizontal="right" vertical="center" wrapText="1"/>
    </xf>
    <xf numFmtId="0" fontId="16" fillId="7" borderId="0" xfId="0" applyFont="1" applyFill="1" applyAlignment="1">
      <alignment horizontal="right"/>
    </xf>
    <xf numFmtId="0" fontId="13" fillId="7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 wrapText="1"/>
    </xf>
    <xf numFmtId="0" fontId="2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justify" vertical="center" wrapText="1"/>
    </xf>
    <xf numFmtId="0" fontId="21" fillId="0" borderId="15" xfId="0" applyFont="1" applyBorder="1" applyAlignment="1">
      <alignment horizontal="justify" vertical="center" wrapText="1"/>
    </xf>
    <xf numFmtId="4" fontId="24" fillId="0" borderId="14" xfId="0" applyNumberFormat="1" applyFont="1" applyBorder="1" applyAlignment="1">
      <alignment horizontal="center" vertical="center" wrapText="1"/>
    </xf>
    <xf numFmtId="4" fontId="24" fillId="0" borderId="15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165" fontId="21" fillId="0" borderId="14" xfId="1" applyNumberFormat="1" applyFont="1" applyBorder="1" applyAlignment="1">
      <alignment horizontal="center" vertical="center" wrapText="1"/>
    </xf>
    <xf numFmtId="165" fontId="21" fillId="0" borderId="15" xfId="1" applyNumberFormat="1" applyFont="1" applyBorder="1" applyAlignment="1">
      <alignment horizontal="center" vertical="center" wrapText="1"/>
    </xf>
    <xf numFmtId="165" fontId="21" fillId="0" borderId="14" xfId="1" applyNumberFormat="1" applyFont="1" applyFill="1" applyBorder="1" applyAlignment="1">
      <alignment horizontal="center" vertical="center" wrapText="1"/>
    </xf>
    <xf numFmtId="165" fontId="21" fillId="0" borderId="15" xfId="1" applyNumberFormat="1" applyFont="1" applyFill="1" applyBorder="1" applyAlignment="1">
      <alignment horizontal="center" vertical="center" wrapText="1"/>
    </xf>
    <xf numFmtId="165" fontId="24" fillId="0" borderId="14" xfId="1" applyNumberFormat="1" applyFont="1" applyBorder="1" applyAlignment="1">
      <alignment horizontal="center" vertical="center" wrapText="1"/>
    </xf>
    <xf numFmtId="165" fontId="24" fillId="0" borderId="15" xfId="1" applyNumberFormat="1" applyFont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zoomScale="70" zoomScaleNormal="70" zoomScaleSheetLayoutView="70" workbookViewId="0">
      <pane xSplit="2" ySplit="6" topLeftCell="H13" activePane="bottomRight" state="frozen"/>
      <selection pane="topRight" activeCell="C1" sqref="C1"/>
      <selection pane="bottomLeft" activeCell="A6" sqref="A6"/>
      <selection pane="bottomRight" activeCell="P15" sqref="P15"/>
    </sheetView>
  </sheetViews>
  <sheetFormatPr defaultColWidth="9.109375" defaultRowHeight="13.8" x14ac:dyDescent="0.25"/>
  <cols>
    <col min="1" max="1" width="8.6640625" style="2" customWidth="1"/>
    <col min="2" max="2" width="47.88671875" style="54" customWidth="1"/>
    <col min="3" max="3" width="17.5546875" style="2" customWidth="1"/>
    <col min="4" max="4" width="13.88671875" style="2" customWidth="1"/>
    <col min="5" max="5" width="15" style="2" customWidth="1"/>
    <col min="6" max="6" width="13.5546875" style="2" customWidth="1"/>
    <col min="7" max="7" width="13.88671875" style="2" customWidth="1"/>
    <col min="8" max="8" width="14.109375" style="102" customWidth="1"/>
    <col min="9" max="9" width="16.44140625" style="102" customWidth="1"/>
    <col min="10" max="10" width="12" style="102" customWidth="1"/>
    <col min="11" max="11" width="17.88671875" style="102" customWidth="1"/>
    <col min="12" max="12" width="0.6640625" style="102" hidden="1" customWidth="1"/>
    <col min="13" max="13" width="15.88671875" style="21" customWidth="1"/>
    <col min="14" max="14" width="12" style="21" customWidth="1"/>
    <col min="15" max="15" width="17.5546875" style="21" customWidth="1"/>
    <col min="16" max="16" width="15.5546875" style="21" customWidth="1"/>
    <col min="17" max="17" width="11.44140625" style="21" hidden="1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4"/>
      <c r="E1" s="4"/>
      <c r="F1" s="4"/>
      <c r="G1" s="4"/>
      <c r="H1" s="92"/>
      <c r="I1" s="92"/>
      <c r="J1" s="92"/>
      <c r="K1" s="92"/>
      <c r="L1" s="92"/>
      <c r="M1" s="12"/>
      <c r="N1" s="12"/>
      <c r="O1" s="12"/>
      <c r="P1" s="12"/>
      <c r="Q1" s="12"/>
      <c r="R1" s="41" t="s">
        <v>15</v>
      </c>
    </row>
    <row r="2" spans="1:20" ht="33.75" customHeight="1" x14ac:dyDescent="0.3">
      <c r="A2" s="228" t="s">
        <v>16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20" ht="21" customHeight="1" x14ac:dyDescent="0.3">
      <c r="A3" s="228" t="s">
        <v>44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20" ht="15" hidden="1" x14ac:dyDescent="0.25">
      <c r="A4" s="4"/>
      <c r="C4" s="4"/>
      <c r="D4" s="4"/>
      <c r="E4" s="4"/>
      <c r="F4" s="4"/>
      <c r="G4" s="4"/>
      <c r="H4" s="92"/>
      <c r="I4" s="92"/>
      <c r="J4" s="92"/>
      <c r="K4" s="92"/>
      <c r="L4" s="92"/>
      <c r="M4" s="12"/>
      <c r="N4" s="12"/>
      <c r="O4" s="12"/>
      <c r="P4" s="12"/>
      <c r="Q4" s="12"/>
      <c r="R4" s="41" t="s">
        <v>13</v>
      </c>
    </row>
    <row r="5" spans="1:20" ht="65.25" customHeight="1" x14ac:dyDescent="0.25">
      <c r="A5" s="230" t="s">
        <v>0</v>
      </c>
      <c r="B5" s="231" t="s">
        <v>1</v>
      </c>
      <c r="C5" s="232" t="s">
        <v>38</v>
      </c>
      <c r="D5" s="230"/>
      <c r="E5" s="230"/>
      <c r="F5" s="230"/>
      <c r="G5" s="230"/>
      <c r="H5" s="233" t="s">
        <v>7</v>
      </c>
      <c r="I5" s="233"/>
      <c r="J5" s="233"/>
      <c r="K5" s="233"/>
      <c r="L5" s="233"/>
      <c r="M5" s="234" t="s">
        <v>8</v>
      </c>
      <c r="N5" s="234"/>
      <c r="O5" s="234"/>
      <c r="P5" s="234"/>
      <c r="Q5" s="234"/>
      <c r="R5" s="232" t="s">
        <v>9</v>
      </c>
    </row>
    <row r="6" spans="1:20" ht="28.5" customHeight="1" x14ac:dyDescent="0.25">
      <c r="A6" s="230"/>
      <c r="B6" s="231"/>
      <c r="C6" s="55" t="s">
        <v>2</v>
      </c>
      <c r="D6" s="56" t="s">
        <v>3</v>
      </c>
      <c r="E6" s="56" t="s">
        <v>4</v>
      </c>
      <c r="F6" s="56" t="s">
        <v>5</v>
      </c>
      <c r="G6" s="56" t="s">
        <v>6</v>
      </c>
      <c r="H6" s="90" t="s">
        <v>2</v>
      </c>
      <c r="I6" s="11" t="s">
        <v>3</v>
      </c>
      <c r="J6" s="11" t="s">
        <v>4</v>
      </c>
      <c r="K6" s="11" t="s">
        <v>5</v>
      </c>
      <c r="L6" s="11" t="s">
        <v>6</v>
      </c>
      <c r="M6" s="91" t="s">
        <v>2</v>
      </c>
      <c r="N6" s="13" t="s">
        <v>3</v>
      </c>
      <c r="O6" s="13" t="s">
        <v>4</v>
      </c>
      <c r="P6" s="13" t="s">
        <v>5</v>
      </c>
      <c r="Q6" s="13" t="s">
        <v>6</v>
      </c>
      <c r="R6" s="232"/>
    </row>
    <row r="7" spans="1:20" ht="31.5" customHeight="1" x14ac:dyDescent="0.25">
      <c r="A7" s="55">
        <v>1</v>
      </c>
      <c r="B7" s="34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90">
        <v>8</v>
      </c>
      <c r="I7" s="90">
        <v>9</v>
      </c>
      <c r="J7" s="90">
        <v>10</v>
      </c>
      <c r="K7" s="90">
        <v>11</v>
      </c>
      <c r="L7" s="90">
        <v>12</v>
      </c>
      <c r="M7" s="91">
        <v>13</v>
      </c>
      <c r="N7" s="91">
        <v>14</v>
      </c>
      <c r="O7" s="91">
        <v>15</v>
      </c>
      <c r="P7" s="91">
        <v>16</v>
      </c>
      <c r="Q7" s="57">
        <v>17</v>
      </c>
      <c r="R7" s="55">
        <v>18</v>
      </c>
    </row>
    <row r="8" spans="1:20" s="26" customFormat="1" ht="27.75" customHeight="1" x14ac:dyDescent="0.25">
      <c r="A8" s="237" t="s">
        <v>18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9"/>
    </row>
    <row r="9" spans="1:20" s="25" customFormat="1" ht="75.599999999999994" customHeight="1" x14ac:dyDescent="0.25">
      <c r="A9" s="68" t="s">
        <v>19</v>
      </c>
      <c r="B9" s="69" t="s">
        <v>21</v>
      </c>
      <c r="C9" s="70">
        <f>D9+E9+F9</f>
        <v>60</v>
      </c>
      <c r="D9" s="77">
        <v>0</v>
      </c>
      <c r="E9" s="77">
        <v>0</v>
      </c>
      <c r="F9" s="86">
        <v>60</v>
      </c>
      <c r="G9" s="77">
        <v>0</v>
      </c>
      <c r="H9" s="35">
        <f>SUM(I9:L9)</f>
        <v>60</v>
      </c>
      <c r="I9" s="71">
        <v>0</v>
      </c>
      <c r="J9" s="71">
        <v>0</v>
      </c>
      <c r="K9" s="72">
        <v>60</v>
      </c>
      <c r="L9" s="94"/>
      <c r="M9" s="82">
        <f>SUM(N9:Q9)</f>
        <v>0</v>
      </c>
      <c r="N9" s="83">
        <v>0</v>
      </c>
      <c r="O9" s="83">
        <v>0</v>
      </c>
      <c r="P9" s="84">
        <v>0</v>
      </c>
      <c r="Q9" s="73"/>
      <c r="R9" s="74" t="s">
        <v>43</v>
      </c>
    </row>
    <row r="10" spans="1:20" s="25" customFormat="1" ht="89.25" customHeight="1" x14ac:dyDescent="0.25">
      <c r="A10" s="75" t="s">
        <v>20</v>
      </c>
      <c r="B10" s="76" t="s">
        <v>22</v>
      </c>
      <c r="C10" s="77">
        <f>SUM(D10:G10)</f>
        <v>932</v>
      </c>
      <c r="D10" s="77">
        <v>0</v>
      </c>
      <c r="E10" s="77">
        <v>0</v>
      </c>
      <c r="F10" s="87">
        <v>932</v>
      </c>
      <c r="G10" s="77">
        <v>0</v>
      </c>
      <c r="H10" s="35">
        <f>SUM(I10:L10)</f>
        <v>932</v>
      </c>
      <c r="I10" s="35">
        <v>0</v>
      </c>
      <c r="J10" s="35">
        <v>0</v>
      </c>
      <c r="K10" s="35">
        <v>932</v>
      </c>
      <c r="L10" s="93"/>
      <c r="M10" s="82">
        <f>SUM(N10:Q10)</f>
        <v>273.8</v>
      </c>
      <c r="N10" s="83">
        <v>0</v>
      </c>
      <c r="O10" s="83">
        <v>0</v>
      </c>
      <c r="P10" s="85">
        <v>273.8</v>
      </c>
      <c r="Q10" s="73"/>
      <c r="R10" s="89" t="s">
        <v>45</v>
      </c>
    </row>
    <row r="11" spans="1:20" s="25" customFormat="1" ht="30" customHeight="1" x14ac:dyDescent="0.25">
      <c r="A11" s="78"/>
      <c r="B11" s="79" t="s">
        <v>35</v>
      </c>
      <c r="C11" s="80">
        <f t="shared" ref="C11:Q11" si="0">SUM(C9:C10)</f>
        <v>992</v>
      </c>
      <c r="D11" s="80">
        <f t="shared" si="0"/>
        <v>0</v>
      </c>
      <c r="E11" s="80">
        <f t="shared" si="0"/>
        <v>0</v>
      </c>
      <c r="F11" s="80">
        <f t="shared" si="0"/>
        <v>992</v>
      </c>
      <c r="G11" s="80">
        <f t="shared" si="0"/>
        <v>0</v>
      </c>
      <c r="H11" s="38">
        <f t="shared" si="0"/>
        <v>992</v>
      </c>
      <c r="I11" s="38">
        <f t="shared" si="0"/>
        <v>0</v>
      </c>
      <c r="J11" s="38">
        <f t="shared" si="0"/>
        <v>0</v>
      </c>
      <c r="K11" s="38">
        <f t="shared" si="0"/>
        <v>992</v>
      </c>
      <c r="L11" s="95">
        <f t="shared" si="0"/>
        <v>0</v>
      </c>
      <c r="M11" s="28">
        <f t="shared" si="0"/>
        <v>273.8</v>
      </c>
      <c r="N11" s="28">
        <f t="shared" si="0"/>
        <v>0</v>
      </c>
      <c r="O11" s="28">
        <f t="shared" si="0"/>
        <v>0</v>
      </c>
      <c r="P11" s="28">
        <f t="shared" si="0"/>
        <v>273.8</v>
      </c>
      <c r="Q11" s="28">
        <f t="shared" si="0"/>
        <v>0</v>
      </c>
      <c r="R11" s="81"/>
    </row>
    <row r="12" spans="1:20" ht="33" customHeight="1" x14ac:dyDescent="0.25">
      <c r="A12" s="240" t="s">
        <v>23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60"/>
    </row>
    <row r="13" spans="1:20" ht="86.4" customHeight="1" x14ac:dyDescent="0.25">
      <c r="A13" s="32" t="s">
        <v>25</v>
      </c>
      <c r="B13" s="65" t="s">
        <v>24</v>
      </c>
      <c r="C13" s="58">
        <f>E13+F13</f>
        <v>532354.80000000005</v>
      </c>
      <c r="D13" s="43">
        <f>SUM(D14:D17)</f>
        <v>0</v>
      </c>
      <c r="E13" s="43">
        <v>0</v>
      </c>
      <c r="F13" s="42">
        <v>532354.80000000005</v>
      </c>
      <c r="G13" s="43">
        <f>SUM(G14:G17)</f>
        <v>0</v>
      </c>
      <c r="H13" s="36">
        <f>SUM(H14:H17)</f>
        <v>576203.70000000007</v>
      </c>
      <c r="I13" s="36">
        <f t="shared" ref="I13:K13" si="1">SUM(I14:I17)</f>
        <v>0</v>
      </c>
      <c r="J13" s="36">
        <f t="shared" si="1"/>
        <v>0</v>
      </c>
      <c r="K13" s="36">
        <f t="shared" si="1"/>
        <v>576203.70000000007</v>
      </c>
      <c r="L13" s="96">
        <f t="shared" ref="L13" si="2">SUM(L14:L17)</f>
        <v>0</v>
      </c>
      <c r="M13" s="27">
        <f>O13+P13</f>
        <v>364328.1</v>
      </c>
      <c r="N13" s="27">
        <f>SUM(N14:N17)</f>
        <v>0</v>
      </c>
      <c r="O13" s="27">
        <f t="shared" ref="O13:P13" si="3">SUM(O14:O17)</f>
        <v>0</v>
      </c>
      <c r="P13" s="27">
        <f t="shared" si="3"/>
        <v>364328.1</v>
      </c>
      <c r="Q13" s="27">
        <f t="shared" ref="Q13" si="4">SUM(Q14:Q17)</f>
        <v>0</v>
      </c>
      <c r="R13" s="63" t="s">
        <v>41</v>
      </c>
      <c r="T13" s="7">
        <f>H13-C13</f>
        <v>43848.900000000023</v>
      </c>
    </row>
    <row r="14" spans="1:20" ht="76.5" customHeight="1" x14ac:dyDescent="0.25">
      <c r="A14" s="10" t="s">
        <v>26</v>
      </c>
      <c r="B14" s="64" t="s">
        <v>11</v>
      </c>
      <c r="C14" s="59">
        <f>D14+E14+F14</f>
        <v>233687.5</v>
      </c>
      <c r="D14" s="44">
        <v>0</v>
      </c>
      <c r="E14" s="44">
        <v>0</v>
      </c>
      <c r="F14" s="44">
        <v>233687.5</v>
      </c>
      <c r="G14" s="44">
        <v>0</v>
      </c>
      <c r="H14" s="35">
        <f>SUM(I14:K14)</f>
        <v>240172.1</v>
      </c>
      <c r="I14" s="35">
        <v>0</v>
      </c>
      <c r="J14" s="35">
        <v>0</v>
      </c>
      <c r="K14" s="37">
        <v>240172.1</v>
      </c>
      <c r="L14" s="97"/>
      <c r="M14" s="82">
        <f>SUM(N14:Q14)</f>
        <v>151781.69999999998</v>
      </c>
      <c r="N14" s="82">
        <v>0</v>
      </c>
      <c r="O14" s="82">
        <v>0</v>
      </c>
      <c r="P14" s="107">
        <f>151466.9+314.8</f>
        <v>151781.69999999998</v>
      </c>
      <c r="Q14" s="29"/>
      <c r="R14" s="63"/>
      <c r="T14" s="7">
        <f t="shared" ref="T14:T20" si="5">H14-C14</f>
        <v>6484.6000000000058</v>
      </c>
    </row>
    <row r="15" spans="1:20" ht="81.75" customHeight="1" x14ac:dyDescent="0.25">
      <c r="A15" s="10" t="s">
        <v>29</v>
      </c>
      <c r="B15" s="64" t="s">
        <v>28</v>
      </c>
      <c r="C15" s="59">
        <f>D15+E15+F15</f>
        <v>295173.7</v>
      </c>
      <c r="D15" s="44">
        <v>0</v>
      </c>
      <c r="E15" s="44">
        <v>0</v>
      </c>
      <c r="F15" s="88">
        <v>295173.7</v>
      </c>
      <c r="G15" s="44">
        <v>0</v>
      </c>
      <c r="H15" s="35">
        <f>SUM(I15:K15)</f>
        <v>331614.3</v>
      </c>
      <c r="I15" s="35">
        <v>0</v>
      </c>
      <c r="J15" s="35">
        <v>0</v>
      </c>
      <c r="K15" s="35">
        <v>331614.3</v>
      </c>
      <c r="L15" s="97"/>
      <c r="M15" s="82">
        <f t="shared" ref="M15:M16" si="6">SUM(N15:Q15)</f>
        <v>210176.3</v>
      </c>
      <c r="N15" s="82">
        <v>0</v>
      </c>
      <c r="O15" s="82">
        <v>0</v>
      </c>
      <c r="P15" s="107">
        <f>208476.3+1700</f>
        <v>210176.3</v>
      </c>
      <c r="Q15" s="29"/>
      <c r="R15" s="64"/>
      <c r="T15" s="7">
        <f t="shared" si="5"/>
        <v>36440.599999999977</v>
      </c>
    </row>
    <row r="16" spans="1:20" ht="74.25" customHeight="1" x14ac:dyDescent="0.25">
      <c r="A16" s="10" t="s">
        <v>30</v>
      </c>
      <c r="B16" s="64" t="s">
        <v>12</v>
      </c>
      <c r="C16" s="59">
        <f>D16+E16+F16</f>
        <v>2491.8000000000002</v>
      </c>
      <c r="D16" s="44">
        <v>0</v>
      </c>
      <c r="E16" s="44">
        <v>0</v>
      </c>
      <c r="F16" s="88">
        <v>2491.8000000000002</v>
      </c>
      <c r="G16" s="44">
        <v>0</v>
      </c>
      <c r="H16" s="35">
        <f t="shared" ref="H16:H17" si="7">SUM(I16:K16)</f>
        <v>3415.5</v>
      </c>
      <c r="I16" s="35">
        <v>0</v>
      </c>
      <c r="J16" s="35">
        <v>0</v>
      </c>
      <c r="K16" s="35">
        <v>3415.5</v>
      </c>
      <c r="L16" s="97"/>
      <c r="M16" s="82">
        <f t="shared" si="6"/>
        <v>2100.1</v>
      </c>
      <c r="N16" s="82">
        <v>0</v>
      </c>
      <c r="O16" s="82">
        <v>0</v>
      </c>
      <c r="P16" s="82">
        <v>2100.1</v>
      </c>
      <c r="Q16" s="29"/>
      <c r="R16" s="64"/>
      <c r="T16" s="7">
        <f t="shared" si="5"/>
        <v>923.69999999999982</v>
      </c>
    </row>
    <row r="17" spans="1:20" ht="60.6" customHeight="1" x14ac:dyDescent="0.25">
      <c r="A17" s="10" t="s">
        <v>27</v>
      </c>
      <c r="B17" s="64" t="s">
        <v>31</v>
      </c>
      <c r="C17" s="59">
        <f t="shared" ref="C17" si="8">SUM(D17:G17)</f>
        <v>1001.8</v>
      </c>
      <c r="D17" s="44">
        <v>0</v>
      </c>
      <c r="E17" s="44">
        <v>0</v>
      </c>
      <c r="F17" s="44">
        <v>1001.8</v>
      </c>
      <c r="G17" s="44">
        <v>0</v>
      </c>
      <c r="H17" s="35">
        <f t="shared" si="7"/>
        <v>1001.8</v>
      </c>
      <c r="I17" s="35">
        <v>0</v>
      </c>
      <c r="J17" s="35">
        <v>0</v>
      </c>
      <c r="K17" s="35">
        <v>1001.8</v>
      </c>
      <c r="L17" s="97"/>
      <c r="M17" s="82">
        <f>SUM(N17:Q17)</f>
        <v>270</v>
      </c>
      <c r="N17" s="82">
        <v>0</v>
      </c>
      <c r="O17" s="82">
        <v>0</v>
      </c>
      <c r="P17" s="82">
        <v>270</v>
      </c>
      <c r="Q17" s="29"/>
      <c r="R17" s="61"/>
      <c r="T17" s="7">
        <f t="shared" si="5"/>
        <v>0</v>
      </c>
    </row>
    <row r="18" spans="1:20" ht="66" customHeight="1" x14ac:dyDescent="0.25">
      <c r="A18" s="33" t="s">
        <v>32</v>
      </c>
      <c r="B18" s="65" t="s">
        <v>33</v>
      </c>
      <c r="C18" s="42">
        <f>D18+E18+F18</f>
        <v>5651.8</v>
      </c>
      <c r="D18" s="43">
        <v>4402.8</v>
      </c>
      <c r="E18" s="43">
        <v>1249</v>
      </c>
      <c r="F18" s="43">
        <v>0</v>
      </c>
      <c r="G18" s="43">
        <v>0</v>
      </c>
      <c r="H18" s="36">
        <f>SUM(I18:K18)</f>
        <v>6471.4</v>
      </c>
      <c r="I18" s="36">
        <v>4402.8</v>
      </c>
      <c r="J18" s="36">
        <v>2010.7</v>
      </c>
      <c r="K18" s="36">
        <v>57.9</v>
      </c>
      <c r="L18" s="95"/>
      <c r="M18" s="27">
        <f>SUM(N18:Q18)</f>
        <v>3692.6</v>
      </c>
      <c r="N18" s="27">
        <v>2939.2</v>
      </c>
      <c r="O18" s="27">
        <v>714.6</v>
      </c>
      <c r="P18" s="27">
        <v>38.799999999999997</v>
      </c>
      <c r="Q18" s="28"/>
      <c r="R18" s="63" t="s">
        <v>42</v>
      </c>
      <c r="T18" s="7">
        <f>H18-C18</f>
        <v>819.59999999999945</v>
      </c>
    </row>
    <row r="19" spans="1:20" s="5" customFormat="1" ht="37.5" customHeight="1" thickBot="1" x14ac:dyDescent="0.3">
      <c r="A19" s="8"/>
      <c r="B19" s="66" t="s">
        <v>34</v>
      </c>
      <c r="C19" s="45">
        <f t="shared" ref="C19:K19" si="9">C13+C18</f>
        <v>538006.60000000009</v>
      </c>
      <c r="D19" s="45">
        <f t="shared" si="9"/>
        <v>4402.8</v>
      </c>
      <c r="E19" s="45">
        <f t="shared" si="9"/>
        <v>1249</v>
      </c>
      <c r="F19" s="45">
        <f t="shared" si="9"/>
        <v>532354.80000000005</v>
      </c>
      <c r="G19" s="45">
        <f t="shared" si="9"/>
        <v>0</v>
      </c>
      <c r="H19" s="39">
        <f>H13+H18</f>
        <v>582675.10000000009</v>
      </c>
      <c r="I19" s="39">
        <f>I13+I18</f>
        <v>4402.8</v>
      </c>
      <c r="J19" s="39">
        <f t="shared" si="9"/>
        <v>2010.7</v>
      </c>
      <c r="K19" s="39">
        <f t="shared" si="9"/>
        <v>576261.60000000009</v>
      </c>
      <c r="L19" s="98"/>
      <c r="M19" s="30">
        <f>P19+O19+N19</f>
        <v>368020.69999999995</v>
      </c>
      <c r="N19" s="30">
        <f>N13+N18</f>
        <v>2939.2</v>
      </c>
      <c r="O19" s="30">
        <f>O13+O18</f>
        <v>714.6</v>
      </c>
      <c r="P19" s="30">
        <f>P13+P18</f>
        <v>364366.89999999997</v>
      </c>
      <c r="Q19" s="30"/>
      <c r="R19" s="62"/>
      <c r="T19" s="7">
        <f t="shared" si="5"/>
        <v>44668.5</v>
      </c>
    </row>
    <row r="20" spans="1:20" s="6" customFormat="1" ht="38.25" customHeight="1" thickBot="1" x14ac:dyDescent="0.3">
      <c r="A20" s="9"/>
      <c r="B20" s="67" t="s">
        <v>10</v>
      </c>
      <c r="C20" s="46">
        <f t="shared" ref="C20:Q20" si="10">C11+C19</f>
        <v>538998.60000000009</v>
      </c>
      <c r="D20" s="46">
        <f t="shared" si="10"/>
        <v>4402.8</v>
      </c>
      <c r="E20" s="46">
        <f t="shared" si="10"/>
        <v>1249</v>
      </c>
      <c r="F20" s="46">
        <f t="shared" si="10"/>
        <v>533346.80000000005</v>
      </c>
      <c r="G20" s="46">
        <f t="shared" si="10"/>
        <v>0</v>
      </c>
      <c r="H20" s="40">
        <f>H11+H19</f>
        <v>583667.10000000009</v>
      </c>
      <c r="I20" s="40">
        <f t="shared" si="10"/>
        <v>4402.8</v>
      </c>
      <c r="J20" s="40">
        <f t="shared" si="10"/>
        <v>2010.7</v>
      </c>
      <c r="K20" s="40">
        <f>K11+K19</f>
        <v>577253.60000000009</v>
      </c>
      <c r="L20" s="99">
        <f t="shared" si="10"/>
        <v>0</v>
      </c>
      <c r="M20" s="31">
        <f>P20+O20+N20</f>
        <v>368294.49999999994</v>
      </c>
      <c r="N20" s="31">
        <f t="shared" si="10"/>
        <v>2939.2</v>
      </c>
      <c r="O20" s="31">
        <f t="shared" si="10"/>
        <v>714.6</v>
      </c>
      <c r="P20" s="31">
        <f t="shared" si="10"/>
        <v>364640.69999999995</v>
      </c>
      <c r="Q20" s="31">
        <f t="shared" si="10"/>
        <v>0</v>
      </c>
      <c r="R20" s="47"/>
      <c r="T20" s="7">
        <f t="shared" si="5"/>
        <v>44668.5</v>
      </c>
    </row>
    <row r="21" spans="1:20" ht="18" customHeight="1" x14ac:dyDescent="0.25">
      <c r="A21" s="1"/>
      <c r="B21" s="3"/>
      <c r="C21" s="48"/>
      <c r="D21" s="1"/>
      <c r="E21" s="1"/>
      <c r="F21" s="1"/>
      <c r="G21" s="1"/>
      <c r="H21" s="100"/>
      <c r="I21" s="100"/>
      <c r="J21" s="100"/>
      <c r="K21" s="100"/>
      <c r="L21" s="100"/>
      <c r="M21" s="14"/>
      <c r="N21" s="14"/>
      <c r="O21" s="14"/>
      <c r="P21" s="14"/>
      <c r="Q21" s="15"/>
      <c r="R21" s="1"/>
    </row>
    <row r="22" spans="1:20" ht="19.95" customHeight="1" x14ac:dyDescent="0.25">
      <c r="A22" s="242" t="s">
        <v>17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101"/>
      <c r="M22" s="16"/>
      <c r="N22" s="17"/>
      <c r="O22" s="17"/>
      <c r="P22" s="18"/>
      <c r="Q22" s="17"/>
      <c r="R22" s="23"/>
    </row>
    <row r="23" spans="1:20" ht="33" customHeight="1" x14ac:dyDescent="0.25">
      <c r="A23" s="23"/>
      <c r="B23" s="243" t="s">
        <v>37</v>
      </c>
      <c r="C23" s="243"/>
      <c r="D23" s="49"/>
      <c r="E23" s="244" t="s">
        <v>36</v>
      </c>
      <c r="F23" s="244"/>
      <c r="G23" s="23"/>
      <c r="H23" s="101"/>
      <c r="I23" s="101"/>
      <c r="J23" s="101"/>
      <c r="K23" s="101"/>
      <c r="L23" s="101"/>
      <c r="M23" s="19"/>
      <c r="N23" s="17"/>
      <c r="O23" s="17"/>
      <c r="P23" s="17"/>
      <c r="Q23" s="17"/>
      <c r="R23" s="23"/>
    </row>
    <row r="24" spans="1:20" ht="27.6" customHeight="1" x14ac:dyDescent="0.25">
      <c r="A24" s="23"/>
      <c r="B24" s="24" t="s">
        <v>39</v>
      </c>
      <c r="C24" s="24"/>
      <c r="D24" s="24"/>
      <c r="E24" s="245" t="s">
        <v>40</v>
      </c>
      <c r="F24" s="245"/>
      <c r="G24" s="24"/>
      <c r="H24" s="101"/>
      <c r="I24" s="101"/>
      <c r="J24" s="101"/>
      <c r="K24" s="101"/>
      <c r="L24" s="101"/>
      <c r="M24" s="17"/>
      <c r="N24" s="17"/>
      <c r="O24" s="17"/>
      <c r="P24" s="17"/>
      <c r="Q24" s="17"/>
      <c r="R24" s="23"/>
    </row>
    <row r="25" spans="1:20" ht="39" customHeight="1" x14ac:dyDescent="0.25">
      <c r="A25" s="235" t="s">
        <v>14</v>
      </c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20" x14ac:dyDescent="0.25">
      <c r="M26" s="20"/>
      <c r="P26" s="22"/>
    </row>
    <row r="27" spans="1:20" x14ac:dyDescent="0.25">
      <c r="I27" s="103"/>
      <c r="J27" s="104"/>
    </row>
    <row r="28" spans="1:20" x14ac:dyDescent="0.25">
      <c r="I28" s="103"/>
      <c r="J28" s="103"/>
    </row>
    <row r="29" spans="1:20" x14ac:dyDescent="0.25">
      <c r="I29" s="103"/>
      <c r="J29" s="104"/>
    </row>
    <row r="30" spans="1:20" x14ac:dyDescent="0.25">
      <c r="I30" s="103"/>
      <c r="J30" s="103"/>
      <c r="K30" s="103"/>
      <c r="L30" s="103"/>
    </row>
    <row r="31" spans="1:20" x14ac:dyDescent="0.25">
      <c r="I31" s="105"/>
      <c r="J31" s="103"/>
      <c r="K31" s="103"/>
      <c r="L31" s="103"/>
    </row>
    <row r="32" spans="1:20" x14ac:dyDescent="0.25">
      <c r="I32" s="103"/>
      <c r="J32" s="103"/>
      <c r="K32" s="104"/>
      <c r="L32" s="103"/>
    </row>
    <row r="33" spans="1:20" s="21" customFormat="1" x14ac:dyDescent="0.25">
      <c r="A33" s="2"/>
      <c r="B33" s="54"/>
      <c r="C33" s="2"/>
      <c r="D33" s="2"/>
      <c r="E33" s="2"/>
      <c r="F33" s="2"/>
      <c r="G33" s="2"/>
      <c r="H33" s="102"/>
      <c r="I33" s="103"/>
      <c r="J33" s="103"/>
      <c r="K33" s="104"/>
      <c r="L33" s="103"/>
      <c r="R33" s="2"/>
      <c r="S33" s="2"/>
      <c r="T33" s="2"/>
    </row>
    <row r="34" spans="1:20" s="21" customFormat="1" x14ac:dyDescent="0.25">
      <c r="A34" s="2"/>
      <c r="B34" s="54"/>
      <c r="C34" s="2"/>
      <c r="D34" s="2"/>
      <c r="E34" s="2"/>
      <c r="F34" s="2"/>
      <c r="G34" s="2"/>
      <c r="H34" s="102"/>
      <c r="I34" s="103"/>
      <c r="J34" s="103"/>
      <c r="K34" s="103"/>
      <c r="L34" s="104"/>
      <c r="R34" s="2"/>
      <c r="S34" s="2"/>
      <c r="T34" s="2"/>
    </row>
    <row r="36" spans="1:20" s="21" customFormat="1" x14ac:dyDescent="0.25">
      <c r="A36" s="2"/>
      <c r="B36" s="54"/>
      <c r="C36" s="2"/>
      <c r="D36" s="2"/>
      <c r="E36" s="2"/>
      <c r="F36" s="2"/>
      <c r="G36" s="2"/>
      <c r="H36" s="102"/>
      <c r="I36" s="102"/>
      <c r="J36" s="102"/>
      <c r="K36" s="102"/>
      <c r="L36" s="106"/>
      <c r="R36" s="2"/>
      <c r="S36" s="2"/>
      <c r="T36" s="2"/>
    </row>
    <row r="60" spans="3:3" x14ac:dyDescent="0.25">
      <c r="C60" s="50"/>
    </row>
    <row r="61" spans="3:3" x14ac:dyDescent="0.25">
      <c r="C61" s="50"/>
    </row>
    <row r="65" spans="3:3" x14ac:dyDescent="0.25">
      <c r="C65" s="51"/>
    </row>
    <row r="66" spans="3:3" x14ac:dyDescent="0.25">
      <c r="C66" s="51"/>
    </row>
    <row r="70" spans="3:3" x14ac:dyDescent="0.25">
      <c r="C70" s="52"/>
    </row>
    <row r="71" spans="3:3" x14ac:dyDescent="0.25">
      <c r="C71" s="53"/>
    </row>
    <row r="72" spans="3:3" x14ac:dyDescent="0.25">
      <c r="C72" s="52"/>
    </row>
  </sheetData>
  <mergeCells count="15">
    <mergeCell ref="A25:R25"/>
    <mergeCell ref="A8:R8"/>
    <mergeCell ref="A12:Q12"/>
    <mergeCell ref="A22:K22"/>
    <mergeCell ref="B23:C23"/>
    <mergeCell ref="E23:F23"/>
    <mergeCell ref="E24:F24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zoomScale="75" zoomScaleNormal="75" zoomScaleSheetLayoutView="70" workbookViewId="0">
      <pane xSplit="2" ySplit="6" topLeftCell="F13" activePane="bottomRight" state="frozen"/>
      <selection pane="topRight" activeCell="C1" sqref="C1"/>
      <selection pane="bottomLeft" activeCell="A6" sqref="A6"/>
      <selection pane="bottomRight" activeCell="A3" sqref="A3:R3"/>
    </sheetView>
  </sheetViews>
  <sheetFormatPr defaultColWidth="9.109375" defaultRowHeight="13.8" x14ac:dyDescent="0.25"/>
  <cols>
    <col min="1" max="1" width="8.6640625" style="2" customWidth="1"/>
    <col min="2" max="2" width="47.88671875" style="110" customWidth="1"/>
    <col min="3" max="3" width="17.5546875" style="166" customWidth="1"/>
    <col min="4" max="4" width="13.88671875" style="139" customWidth="1"/>
    <col min="5" max="5" width="15" style="139" customWidth="1"/>
    <col min="6" max="6" width="13.5546875" style="139" customWidth="1"/>
    <col min="7" max="7" width="13.88671875" style="139" customWidth="1"/>
    <col min="8" max="8" width="14.109375" style="139" customWidth="1"/>
    <col min="9" max="9" width="16.44140625" style="139" customWidth="1"/>
    <col min="10" max="10" width="12" style="139" customWidth="1"/>
    <col min="11" max="11" width="17.88671875" style="139" customWidth="1"/>
    <col min="12" max="12" width="0.6640625" style="139" hidden="1" customWidth="1"/>
    <col min="13" max="13" width="15.88671875" style="138" customWidth="1"/>
    <col min="14" max="14" width="12" style="138" customWidth="1"/>
    <col min="15" max="15" width="17.5546875" style="138" customWidth="1"/>
    <col min="16" max="16" width="15.5546875" style="138" customWidth="1"/>
    <col min="17" max="17" width="11.44140625" style="21" hidden="1" customWidth="1"/>
    <col min="18" max="18" width="66.44140625" style="166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146"/>
      <c r="D1" s="112"/>
      <c r="E1" s="112"/>
      <c r="F1" s="112"/>
      <c r="G1" s="112"/>
      <c r="H1" s="112"/>
      <c r="I1" s="112"/>
      <c r="J1" s="112"/>
      <c r="K1" s="112"/>
      <c r="L1" s="112"/>
      <c r="M1" s="111"/>
      <c r="N1" s="111"/>
      <c r="O1" s="111"/>
      <c r="P1" s="111"/>
      <c r="Q1" s="12"/>
      <c r="R1" s="171" t="s">
        <v>15</v>
      </c>
    </row>
    <row r="2" spans="1:20" ht="33.75" customHeight="1" x14ac:dyDescent="0.3">
      <c r="A2" s="228" t="s">
        <v>16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20" ht="21" customHeight="1" x14ac:dyDescent="0.3">
      <c r="A3" s="228" t="s">
        <v>46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20" ht="15" hidden="1" x14ac:dyDescent="0.25">
      <c r="A4" s="4"/>
      <c r="C4" s="146"/>
      <c r="D4" s="112"/>
      <c r="E4" s="112"/>
      <c r="F4" s="112"/>
      <c r="G4" s="112"/>
      <c r="H4" s="112"/>
      <c r="I4" s="112"/>
      <c r="J4" s="112"/>
      <c r="K4" s="112"/>
      <c r="L4" s="112"/>
      <c r="M4" s="111"/>
      <c r="N4" s="111"/>
      <c r="O4" s="111"/>
      <c r="P4" s="111"/>
      <c r="Q4" s="12"/>
      <c r="R4" s="171" t="s">
        <v>13</v>
      </c>
    </row>
    <row r="5" spans="1:20" s="138" customFormat="1" ht="65.25" customHeight="1" x14ac:dyDescent="0.25">
      <c r="A5" s="230" t="s">
        <v>0</v>
      </c>
      <c r="B5" s="231" t="s">
        <v>1</v>
      </c>
      <c r="C5" s="248" t="s">
        <v>38</v>
      </c>
      <c r="D5" s="249"/>
      <c r="E5" s="249"/>
      <c r="F5" s="249"/>
      <c r="G5" s="249"/>
      <c r="H5" s="250" t="s">
        <v>7</v>
      </c>
      <c r="I5" s="250"/>
      <c r="J5" s="250"/>
      <c r="K5" s="250"/>
      <c r="L5" s="250"/>
      <c r="M5" s="250" t="s">
        <v>8</v>
      </c>
      <c r="N5" s="250"/>
      <c r="O5" s="250"/>
      <c r="P5" s="250"/>
      <c r="Q5" s="250"/>
      <c r="R5" s="251" t="s">
        <v>9</v>
      </c>
    </row>
    <row r="6" spans="1:20" ht="28.5" customHeight="1" x14ac:dyDescent="0.25">
      <c r="A6" s="230"/>
      <c r="B6" s="231"/>
      <c r="C6" s="147" t="s">
        <v>2</v>
      </c>
      <c r="D6" s="148" t="s">
        <v>3</v>
      </c>
      <c r="E6" s="148" t="s">
        <v>4</v>
      </c>
      <c r="F6" s="148" t="s">
        <v>5</v>
      </c>
      <c r="G6" s="148" t="s">
        <v>6</v>
      </c>
      <c r="H6" s="114" t="s">
        <v>2</v>
      </c>
      <c r="I6" s="113" t="s">
        <v>3</v>
      </c>
      <c r="J6" s="113" t="s">
        <v>4</v>
      </c>
      <c r="K6" s="113" t="s">
        <v>5</v>
      </c>
      <c r="L6" s="113" t="s">
        <v>6</v>
      </c>
      <c r="M6" s="114" t="s">
        <v>2</v>
      </c>
      <c r="N6" s="113" t="s">
        <v>3</v>
      </c>
      <c r="O6" s="113" t="s">
        <v>4</v>
      </c>
      <c r="P6" s="113" t="s">
        <v>5</v>
      </c>
      <c r="Q6" s="13" t="s">
        <v>6</v>
      </c>
      <c r="R6" s="251"/>
    </row>
    <row r="7" spans="1:20" ht="31.5" customHeight="1" x14ac:dyDescent="0.25">
      <c r="A7" s="108">
        <v>1</v>
      </c>
      <c r="B7" s="34">
        <v>2</v>
      </c>
      <c r="C7" s="147">
        <v>3</v>
      </c>
      <c r="D7" s="149">
        <v>4</v>
      </c>
      <c r="E7" s="149">
        <v>5</v>
      </c>
      <c r="F7" s="149">
        <v>6</v>
      </c>
      <c r="G7" s="149">
        <v>7</v>
      </c>
      <c r="H7" s="114">
        <v>8</v>
      </c>
      <c r="I7" s="114">
        <v>9</v>
      </c>
      <c r="J7" s="114">
        <v>10</v>
      </c>
      <c r="K7" s="114">
        <v>11</v>
      </c>
      <c r="L7" s="114">
        <v>12</v>
      </c>
      <c r="M7" s="114">
        <v>13</v>
      </c>
      <c r="N7" s="114">
        <v>14</v>
      </c>
      <c r="O7" s="114">
        <v>15</v>
      </c>
      <c r="P7" s="114">
        <v>16</v>
      </c>
      <c r="Q7" s="109">
        <v>17</v>
      </c>
      <c r="R7" s="147">
        <v>18</v>
      </c>
    </row>
    <row r="8" spans="1:20" s="26" customFormat="1" ht="27.75" customHeight="1" x14ac:dyDescent="0.25">
      <c r="A8" s="237" t="s">
        <v>18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9"/>
    </row>
    <row r="9" spans="1:20" s="25" customFormat="1" ht="75.599999999999994" customHeight="1" x14ac:dyDescent="0.25">
      <c r="A9" s="68" t="s">
        <v>19</v>
      </c>
      <c r="B9" s="69" t="s">
        <v>21</v>
      </c>
      <c r="C9" s="150">
        <f>SUM(D9:G9)</f>
        <v>45</v>
      </c>
      <c r="D9" s="118">
        <v>0</v>
      </c>
      <c r="E9" s="118">
        <v>0</v>
      </c>
      <c r="F9" s="151">
        <v>45</v>
      </c>
      <c r="G9" s="118">
        <v>0</v>
      </c>
      <c r="H9" s="117">
        <f>SUM(I9:L9)</f>
        <v>60</v>
      </c>
      <c r="I9" s="115"/>
      <c r="J9" s="115"/>
      <c r="K9" s="116">
        <v>60</v>
      </c>
      <c r="L9" s="118"/>
      <c r="M9" s="117">
        <f>SUM(N9:Q9)</f>
        <v>0</v>
      </c>
      <c r="N9" s="115"/>
      <c r="O9" s="115"/>
      <c r="P9" s="116"/>
      <c r="Q9" s="73"/>
      <c r="R9" s="81" t="s">
        <v>43</v>
      </c>
    </row>
    <row r="10" spans="1:20" s="25" customFormat="1" ht="89.25" customHeight="1" x14ac:dyDescent="0.25">
      <c r="A10" s="75" t="s">
        <v>20</v>
      </c>
      <c r="B10" s="76" t="s">
        <v>22</v>
      </c>
      <c r="C10" s="152">
        <f>SUM(D10:G10)</f>
        <v>647</v>
      </c>
      <c r="D10" s="118">
        <v>0</v>
      </c>
      <c r="E10" s="118">
        <v>0</v>
      </c>
      <c r="F10" s="153">
        <v>647</v>
      </c>
      <c r="G10" s="118">
        <v>0</v>
      </c>
      <c r="H10" s="117">
        <f>SUM(I10:L10)</f>
        <v>536</v>
      </c>
      <c r="I10" s="117"/>
      <c r="J10" s="117"/>
      <c r="K10" s="117">
        <v>536</v>
      </c>
      <c r="L10" s="120"/>
      <c r="M10" s="117">
        <f>SUM(N10:Q10)</f>
        <v>157.69999999999999</v>
      </c>
      <c r="N10" s="115"/>
      <c r="O10" s="115"/>
      <c r="P10" s="119">
        <v>157.69999999999999</v>
      </c>
      <c r="Q10" s="73"/>
      <c r="R10" s="172" t="s">
        <v>45</v>
      </c>
    </row>
    <row r="11" spans="1:20" s="25" customFormat="1" ht="30" customHeight="1" x14ac:dyDescent="0.25">
      <c r="A11" s="78"/>
      <c r="B11" s="79" t="s">
        <v>35</v>
      </c>
      <c r="C11" s="154">
        <f t="shared" ref="C11:F11" si="0">SUM(C9:C10)</f>
        <v>692</v>
      </c>
      <c r="D11" s="122">
        <f t="shared" si="0"/>
        <v>0</v>
      </c>
      <c r="E11" s="122">
        <f t="shared" si="0"/>
        <v>0</v>
      </c>
      <c r="F11" s="122">
        <f t="shared" si="0"/>
        <v>692</v>
      </c>
      <c r="G11" s="122">
        <f t="shared" ref="G11:Q11" si="1">SUM(G9:G10)</f>
        <v>0</v>
      </c>
      <c r="H11" s="121">
        <f t="shared" si="1"/>
        <v>596</v>
      </c>
      <c r="I11" s="121">
        <f t="shared" si="1"/>
        <v>0</v>
      </c>
      <c r="J11" s="121">
        <f t="shared" si="1"/>
        <v>0</v>
      </c>
      <c r="K11" s="121">
        <f t="shared" si="1"/>
        <v>596</v>
      </c>
      <c r="L11" s="122">
        <f t="shared" si="1"/>
        <v>0</v>
      </c>
      <c r="M11" s="121">
        <f t="shared" si="1"/>
        <v>157.69999999999999</v>
      </c>
      <c r="N11" s="121">
        <f t="shared" si="1"/>
        <v>0</v>
      </c>
      <c r="O11" s="121">
        <f t="shared" si="1"/>
        <v>0</v>
      </c>
      <c r="P11" s="121">
        <f t="shared" si="1"/>
        <v>157.69999999999999</v>
      </c>
      <c r="Q11" s="28">
        <f t="shared" si="1"/>
        <v>0</v>
      </c>
      <c r="R11" s="81"/>
    </row>
    <row r="12" spans="1:20" ht="33" customHeight="1" x14ac:dyDescent="0.25">
      <c r="A12" s="240" t="s">
        <v>23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60"/>
    </row>
    <row r="13" spans="1:20" ht="86.4" customHeight="1" x14ac:dyDescent="0.25">
      <c r="A13" s="32" t="s">
        <v>25</v>
      </c>
      <c r="B13" s="65" t="s">
        <v>24</v>
      </c>
      <c r="C13" s="155">
        <f>SUM(C14:C17)</f>
        <v>606997</v>
      </c>
      <c r="D13" s="122">
        <f t="shared" ref="D13:F13" si="2">SUM(D14:D17)</f>
        <v>0</v>
      </c>
      <c r="E13" s="122">
        <f t="shared" si="2"/>
        <v>0</v>
      </c>
      <c r="F13" s="124">
        <f t="shared" si="2"/>
        <v>606997</v>
      </c>
      <c r="G13" s="122">
        <f>SUM(G14:G17)</f>
        <v>0</v>
      </c>
      <c r="H13" s="123">
        <f>SUM(H14:H17)</f>
        <v>617747.80000000016</v>
      </c>
      <c r="I13" s="123">
        <f t="shared" ref="I13:L13" si="3">SUM(I14:I17)</f>
        <v>0</v>
      </c>
      <c r="J13" s="123">
        <f t="shared" si="3"/>
        <v>0</v>
      </c>
      <c r="K13" s="123">
        <f t="shared" si="3"/>
        <v>617747.80000000016</v>
      </c>
      <c r="L13" s="124">
        <f t="shared" si="3"/>
        <v>0</v>
      </c>
      <c r="M13" s="123">
        <f>O13+P13</f>
        <v>150685.70000000001</v>
      </c>
      <c r="N13" s="123">
        <f>SUM(N14:N17)</f>
        <v>0</v>
      </c>
      <c r="O13" s="123">
        <f t="shared" ref="O13:Q13" si="4">SUM(O14:O17)</f>
        <v>0</v>
      </c>
      <c r="P13" s="123">
        <f t="shared" si="4"/>
        <v>150685.70000000001</v>
      </c>
      <c r="Q13" s="27">
        <f t="shared" si="4"/>
        <v>0</v>
      </c>
      <c r="R13" s="61" t="s">
        <v>41</v>
      </c>
      <c r="T13" s="7">
        <f>H13-C13</f>
        <v>10750.800000000163</v>
      </c>
    </row>
    <row r="14" spans="1:20" ht="76.5" customHeight="1" x14ac:dyDescent="0.25">
      <c r="A14" s="10" t="s">
        <v>26</v>
      </c>
      <c r="B14" s="64" t="s">
        <v>11</v>
      </c>
      <c r="C14" s="156">
        <f>SUM(D14:F14)</f>
        <v>244907.8</v>
      </c>
      <c r="D14" s="126">
        <v>0</v>
      </c>
      <c r="E14" s="126">
        <v>0</v>
      </c>
      <c r="F14" s="126">
        <v>244907.8</v>
      </c>
      <c r="G14" s="126">
        <v>0</v>
      </c>
      <c r="H14" s="117">
        <f>SUM(I14:K14)</f>
        <v>258007.7</v>
      </c>
      <c r="I14" s="117"/>
      <c r="J14" s="117"/>
      <c r="K14" s="125">
        <v>258007.7</v>
      </c>
      <c r="L14" s="126"/>
      <c r="M14" s="117">
        <f>SUM(N14:Q14)</f>
        <v>63509.5</v>
      </c>
      <c r="N14" s="117"/>
      <c r="O14" s="117"/>
      <c r="P14" s="117">
        <v>63509.5</v>
      </c>
      <c r="Q14" s="29"/>
      <c r="R14" s="61"/>
      <c r="T14" s="7">
        <f t="shared" ref="T14:T20" si="5">H14-C14</f>
        <v>13099.900000000023</v>
      </c>
    </row>
    <row r="15" spans="1:20" ht="81.75" customHeight="1" x14ac:dyDescent="0.25">
      <c r="A15" s="10" t="s">
        <v>29</v>
      </c>
      <c r="B15" s="64" t="s">
        <v>28</v>
      </c>
      <c r="C15" s="156">
        <f>SUM(D15:F15)</f>
        <v>357809.1</v>
      </c>
      <c r="D15" s="126">
        <v>0</v>
      </c>
      <c r="E15" s="126">
        <v>0</v>
      </c>
      <c r="F15" s="120">
        <v>357809.1</v>
      </c>
      <c r="G15" s="126">
        <v>0</v>
      </c>
      <c r="H15" s="117">
        <f>SUM(I15:K15)</f>
        <v>355275.9</v>
      </c>
      <c r="I15" s="117"/>
      <c r="J15" s="117"/>
      <c r="K15" s="117">
        <v>355275.9</v>
      </c>
      <c r="L15" s="126"/>
      <c r="M15" s="117">
        <f t="shared" ref="M15:M16" si="6">SUM(N15:Q15)</f>
        <v>86075.7</v>
      </c>
      <c r="N15" s="117"/>
      <c r="O15" s="117"/>
      <c r="P15" s="117">
        <v>86075.7</v>
      </c>
      <c r="Q15" s="29"/>
      <c r="R15" s="173"/>
      <c r="T15" s="7">
        <f t="shared" si="5"/>
        <v>-2533.1999999999534</v>
      </c>
    </row>
    <row r="16" spans="1:20" ht="74.25" customHeight="1" x14ac:dyDescent="0.25">
      <c r="A16" s="10" t="s">
        <v>30</v>
      </c>
      <c r="B16" s="64" t="s">
        <v>12</v>
      </c>
      <c r="C16" s="156">
        <f t="shared" ref="C16:C17" si="7">SUM(D16:F16)</f>
        <v>3323.3</v>
      </c>
      <c r="D16" s="126">
        <v>0</v>
      </c>
      <c r="E16" s="126">
        <v>0</v>
      </c>
      <c r="F16" s="120">
        <v>3323.3</v>
      </c>
      <c r="G16" s="126">
        <v>0</v>
      </c>
      <c r="H16" s="117">
        <f t="shared" ref="H16:H17" si="8">SUM(I16:K16)</f>
        <v>3462.4</v>
      </c>
      <c r="I16" s="117"/>
      <c r="J16" s="117"/>
      <c r="K16" s="117">
        <v>3462.4</v>
      </c>
      <c r="L16" s="126"/>
      <c r="M16" s="117">
        <f t="shared" si="6"/>
        <v>1057.5</v>
      </c>
      <c r="N16" s="117"/>
      <c r="O16" s="117"/>
      <c r="P16" s="117">
        <v>1057.5</v>
      </c>
      <c r="Q16" s="29"/>
      <c r="R16" s="173"/>
      <c r="T16" s="7">
        <f t="shared" si="5"/>
        <v>139.09999999999991</v>
      </c>
    </row>
    <row r="17" spans="1:20" ht="60.6" customHeight="1" x14ac:dyDescent="0.25">
      <c r="A17" s="10" t="s">
        <v>27</v>
      </c>
      <c r="B17" s="64" t="s">
        <v>31</v>
      </c>
      <c r="C17" s="156">
        <f t="shared" si="7"/>
        <v>956.8</v>
      </c>
      <c r="D17" s="126">
        <v>0</v>
      </c>
      <c r="E17" s="126">
        <v>0</v>
      </c>
      <c r="F17" s="126">
        <v>956.8</v>
      </c>
      <c r="G17" s="126">
        <v>0</v>
      </c>
      <c r="H17" s="117">
        <f t="shared" si="8"/>
        <v>1001.8</v>
      </c>
      <c r="I17" s="117"/>
      <c r="J17" s="117"/>
      <c r="K17" s="117">
        <v>1001.8</v>
      </c>
      <c r="L17" s="126"/>
      <c r="M17" s="117">
        <f>SUM(N17:Q17)</f>
        <v>43</v>
      </c>
      <c r="N17" s="117"/>
      <c r="O17" s="117"/>
      <c r="P17" s="117">
        <v>43</v>
      </c>
      <c r="Q17" s="29"/>
      <c r="R17" s="61"/>
      <c r="T17" s="7">
        <f t="shared" si="5"/>
        <v>45</v>
      </c>
    </row>
    <row r="18" spans="1:20" ht="66" customHeight="1" x14ac:dyDescent="0.25">
      <c r="A18" s="33" t="s">
        <v>32</v>
      </c>
      <c r="B18" s="65" t="s">
        <v>33</v>
      </c>
      <c r="C18" s="157">
        <f>SUM(D18:F18)</f>
        <v>6562.1</v>
      </c>
      <c r="D18" s="122">
        <v>4402.8</v>
      </c>
      <c r="E18" s="122">
        <v>2101.4</v>
      </c>
      <c r="F18" s="122">
        <v>57.9</v>
      </c>
      <c r="G18" s="122">
        <v>0</v>
      </c>
      <c r="H18" s="123">
        <f>SUM(I18:K18)</f>
        <v>6855.6</v>
      </c>
      <c r="I18" s="123">
        <v>4703.3</v>
      </c>
      <c r="J18" s="123">
        <v>2152.3000000000002</v>
      </c>
      <c r="K18" s="123"/>
      <c r="L18" s="122"/>
      <c r="M18" s="123">
        <f>SUM(N18:Q18)</f>
        <v>1373</v>
      </c>
      <c r="N18" s="123">
        <v>900</v>
      </c>
      <c r="O18" s="123">
        <v>473</v>
      </c>
      <c r="P18" s="123"/>
      <c r="Q18" s="28"/>
      <c r="R18" s="61" t="s">
        <v>42</v>
      </c>
      <c r="T18" s="7">
        <f>H18-C18</f>
        <v>293.5</v>
      </c>
    </row>
    <row r="19" spans="1:20" s="5" customFormat="1" ht="37.5" customHeight="1" thickBot="1" x14ac:dyDescent="0.3">
      <c r="A19" s="8"/>
      <c r="B19" s="66" t="s">
        <v>34</v>
      </c>
      <c r="C19" s="158">
        <f>C13+C18</f>
        <v>613559.1</v>
      </c>
      <c r="D19" s="159">
        <f>D13+D18</f>
        <v>4402.8</v>
      </c>
      <c r="E19" s="159">
        <f t="shared" ref="E19:F19" si="9">E13+E18</f>
        <v>2101.4</v>
      </c>
      <c r="F19" s="159">
        <f t="shared" si="9"/>
        <v>607054.9</v>
      </c>
      <c r="G19" s="159">
        <f t="shared" ref="G19:K19" si="10">G13+G18</f>
        <v>0</v>
      </c>
      <c r="H19" s="127">
        <f>H13+H18</f>
        <v>624603.40000000014</v>
      </c>
      <c r="I19" s="127">
        <f>I13+I18</f>
        <v>4703.3</v>
      </c>
      <c r="J19" s="127">
        <f t="shared" si="10"/>
        <v>2152.3000000000002</v>
      </c>
      <c r="K19" s="127">
        <f t="shared" si="10"/>
        <v>617747.80000000016</v>
      </c>
      <c r="L19" s="128"/>
      <c r="M19" s="127">
        <f>P19+O19+N19</f>
        <v>152058.70000000001</v>
      </c>
      <c r="N19" s="127">
        <f>N13+N18</f>
        <v>900</v>
      </c>
      <c r="O19" s="127">
        <f>O13+O18</f>
        <v>473</v>
      </c>
      <c r="P19" s="127">
        <f>P13+P18</f>
        <v>150685.70000000001</v>
      </c>
      <c r="Q19" s="30"/>
      <c r="R19" s="62"/>
      <c r="T19" s="7">
        <f t="shared" si="5"/>
        <v>11044.300000000163</v>
      </c>
    </row>
    <row r="20" spans="1:20" s="6" customFormat="1" ht="38.25" customHeight="1" thickBot="1" x14ac:dyDescent="0.3">
      <c r="A20" s="9"/>
      <c r="B20" s="67" t="s">
        <v>10</v>
      </c>
      <c r="C20" s="160">
        <f>C11+C19</f>
        <v>614251.1</v>
      </c>
      <c r="D20" s="161">
        <f t="shared" ref="D20:E20" si="11">D11+D19</f>
        <v>4402.8</v>
      </c>
      <c r="E20" s="161">
        <f t="shared" si="11"/>
        <v>2101.4</v>
      </c>
      <c r="F20" s="161">
        <f>F11+F19</f>
        <v>607746.9</v>
      </c>
      <c r="G20" s="161">
        <f t="shared" ref="G20:Q20" si="12">G11+G19</f>
        <v>0</v>
      </c>
      <c r="H20" s="129">
        <f>H11+H19</f>
        <v>625199.40000000014</v>
      </c>
      <c r="I20" s="129">
        <f t="shared" si="12"/>
        <v>4703.3</v>
      </c>
      <c r="J20" s="129">
        <f t="shared" si="12"/>
        <v>2152.3000000000002</v>
      </c>
      <c r="K20" s="129">
        <f>K11+K19</f>
        <v>618343.80000000016</v>
      </c>
      <c r="L20" s="130">
        <f t="shared" si="12"/>
        <v>0</v>
      </c>
      <c r="M20" s="129">
        <f>P20+O20+N20</f>
        <v>152216.40000000002</v>
      </c>
      <c r="N20" s="129">
        <f t="shared" si="12"/>
        <v>900</v>
      </c>
      <c r="O20" s="129">
        <f t="shared" si="12"/>
        <v>473</v>
      </c>
      <c r="P20" s="129">
        <f t="shared" si="12"/>
        <v>150843.40000000002</v>
      </c>
      <c r="Q20" s="31">
        <f t="shared" si="12"/>
        <v>0</v>
      </c>
      <c r="R20" s="174"/>
      <c r="T20" s="7">
        <f t="shared" si="5"/>
        <v>10948.300000000163</v>
      </c>
    </row>
    <row r="21" spans="1:20" ht="18" customHeight="1" x14ac:dyDescent="0.25">
      <c r="A21" s="1"/>
      <c r="B21" s="3"/>
      <c r="C21" s="162"/>
      <c r="D21" s="131"/>
      <c r="E21" s="131"/>
      <c r="F21" s="131"/>
      <c r="G21" s="131"/>
      <c r="H21" s="131"/>
      <c r="I21" s="131"/>
      <c r="J21" s="131"/>
      <c r="K21" s="131"/>
      <c r="L21" s="131"/>
      <c r="M21" s="132"/>
      <c r="N21" s="132"/>
      <c r="O21" s="132"/>
      <c r="P21" s="132"/>
      <c r="Q21" s="15"/>
      <c r="R21" s="175"/>
    </row>
    <row r="22" spans="1:20" ht="19.95" customHeight="1" x14ac:dyDescent="0.25">
      <c r="A22" s="242" t="s">
        <v>17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133"/>
      <c r="M22" s="134"/>
      <c r="N22" s="135"/>
      <c r="O22" s="135"/>
      <c r="P22" s="136"/>
      <c r="Q22" s="17"/>
      <c r="R22" s="176"/>
    </row>
    <row r="23" spans="1:20" ht="33" customHeight="1" x14ac:dyDescent="0.25">
      <c r="A23" s="23"/>
      <c r="B23" s="243" t="s">
        <v>37</v>
      </c>
      <c r="C23" s="243"/>
      <c r="D23" s="163"/>
      <c r="E23" s="246" t="s">
        <v>36</v>
      </c>
      <c r="F23" s="246"/>
      <c r="G23" s="133"/>
      <c r="H23" s="133"/>
      <c r="I23" s="133"/>
      <c r="J23" s="133"/>
      <c r="K23" s="133"/>
      <c r="L23" s="133"/>
      <c r="M23" s="137"/>
      <c r="N23" s="135"/>
      <c r="O23" s="135"/>
      <c r="P23" s="135"/>
      <c r="Q23" s="17"/>
      <c r="R23" s="176"/>
    </row>
    <row r="24" spans="1:20" ht="27.6" customHeight="1" x14ac:dyDescent="0.25">
      <c r="A24" s="23"/>
      <c r="B24" s="24" t="s">
        <v>39</v>
      </c>
      <c r="C24" s="164"/>
      <c r="D24" s="165"/>
      <c r="E24" s="247"/>
      <c r="F24" s="247"/>
      <c r="G24" s="165"/>
      <c r="H24" s="133"/>
      <c r="I24" s="133"/>
      <c r="J24" s="133"/>
      <c r="K24" s="133"/>
      <c r="L24" s="133"/>
      <c r="M24" s="135"/>
      <c r="N24" s="135"/>
      <c r="O24" s="135"/>
      <c r="P24" s="135"/>
      <c r="Q24" s="17"/>
      <c r="R24" s="176"/>
    </row>
    <row r="25" spans="1:20" ht="39" customHeight="1" x14ac:dyDescent="0.25">
      <c r="A25" s="235" t="s">
        <v>14</v>
      </c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20" x14ac:dyDescent="0.25">
      <c r="M26" s="140"/>
      <c r="P26" s="141"/>
    </row>
    <row r="27" spans="1:20" x14ac:dyDescent="0.25">
      <c r="I27" s="142"/>
      <c r="J27" s="143"/>
    </row>
    <row r="28" spans="1:20" x14ac:dyDescent="0.25">
      <c r="I28" s="142"/>
      <c r="J28" s="142"/>
    </row>
    <row r="29" spans="1:20" x14ac:dyDescent="0.25">
      <c r="I29" s="142"/>
      <c r="J29" s="143"/>
    </row>
    <row r="30" spans="1:20" x14ac:dyDescent="0.25">
      <c r="I30" s="142"/>
      <c r="J30" s="142"/>
      <c r="K30" s="142"/>
      <c r="L30" s="142"/>
    </row>
    <row r="31" spans="1:20" x14ac:dyDescent="0.25">
      <c r="I31" s="144"/>
      <c r="J31" s="142"/>
      <c r="K31" s="142"/>
      <c r="L31" s="142"/>
    </row>
    <row r="32" spans="1:20" x14ac:dyDescent="0.25">
      <c r="I32" s="142"/>
      <c r="J32" s="142"/>
      <c r="K32" s="143"/>
      <c r="L32" s="142"/>
    </row>
    <row r="33" spans="1:20" s="21" customFormat="1" x14ac:dyDescent="0.25">
      <c r="A33" s="2"/>
      <c r="B33" s="110"/>
      <c r="C33" s="166"/>
      <c r="D33" s="139"/>
      <c r="E33" s="139"/>
      <c r="F33" s="139"/>
      <c r="G33" s="139"/>
      <c r="H33" s="139"/>
      <c r="I33" s="142"/>
      <c r="J33" s="142"/>
      <c r="K33" s="143"/>
      <c r="L33" s="142"/>
      <c r="M33" s="138"/>
      <c r="N33" s="138"/>
      <c r="O33" s="138"/>
      <c r="P33" s="138"/>
      <c r="R33" s="166"/>
      <c r="S33" s="2"/>
      <c r="T33" s="2"/>
    </row>
    <row r="34" spans="1:20" s="21" customFormat="1" x14ac:dyDescent="0.25">
      <c r="A34" s="2"/>
      <c r="B34" s="110"/>
      <c r="C34" s="166"/>
      <c r="D34" s="139"/>
      <c r="E34" s="139"/>
      <c r="F34" s="139"/>
      <c r="G34" s="139"/>
      <c r="H34" s="139"/>
      <c r="I34" s="142"/>
      <c r="J34" s="142"/>
      <c r="K34" s="142"/>
      <c r="L34" s="143"/>
      <c r="M34" s="138"/>
      <c r="N34" s="138"/>
      <c r="O34" s="138"/>
      <c r="P34" s="138"/>
      <c r="R34" s="166"/>
      <c r="S34" s="2"/>
      <c r="T34" s="2"/>
    </row>
    <row r="36" spans="1:20" s="21" customFormat="1" x14ac:dyDescent="0.25">
      <c r="A36" s="2"/>
      <c r="B36" s="110"/>
      <c r="C36" s="166"/>
      <c r="D36" s="139"/>
      <c r="E36" s="139"/>
      <c r="F36" s="139"/>
      <c r="G36" s="139"/>
      <c r="H36" s="139"/>
      <c r="I36" s="139"/>
      <c r="J36" s="139"/>
      <c r="K36" s="139"/>
      <c r="L36" s="145"/>
      <c r="M36" s="138"/>
      <c r="N36" s="138"/>
      <c r="O36" s="138"/>
      <c r="P36" s="138"/>
      <c r="R36" s="166"/>
      <c r="S36" s="2"/>
      <c r="T36" s="2"/>
    </row>
    <row r="60" spans="3:3" x14ac:dyDescent="0.25">
      <c r="C60" s="167"/>
    </row>
    <row r="61" spans="3:3" x14ac:dyDescent="0.25">
      <c r="C61" s="167"/>
    </row>
    <row r="65" spans="3:3" x14ac:dyDescent="0.25">
      <c r="C65" s="168"/>
    </row>
    <row r="66" spans="3:3" x14ac:dyDescent="0.25">
      <c r="C66" s="168"/>
    </row>
    <row r="70" spans="3:3" x14ac:dyDescent="0.25">
      <c r="C70" s="169"/>
    </row>
    <row r="71" spans="3:3" x14ac:dyDescent="0.25">
      <c r="C71" s="170"/>
    </row>
    <row r="72" spans="3:3" x14ac:dyDescent="0.25">
      <c r="C72" s="169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25:R25"/>
    <mergeCell ref="A8:R8"/>
    <mergeCell ref="A12:Q12"/>
    <mergeCell ref="A22:K22"/>
    <mergeCell ref="B23:C23"/>
    <mergeCell ref="E23:F23"/>
    <mergeCell ref="E24:F24"/>
  </mergeCells>
  <pageMargins left="0.19685039370078741" right="0.19685039370078741" top="0.19685039370078741" bottom="0" header="0.11811023622047245" footer="0"/>
  <pageSetup paperSize="9" scale="46" orientation="landscape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2"/>
  <sheetViews>
    <sheetView zoomScale="75" zoomScaleNormal="75" zoomScaleSheetLayoutView="70" workbookViewId="0">
      <pane xSplit="2" ySplit="6" topLeftCell="C25" activePane="bottomRight" state="frozen"/>
      <selection pane="topRight" activeCell="C1" sqref="C1"/>
      <selection pane="bottomLeft" activeCell="A6" sqref="A6"/>
      <selection pane="bottomRight" activeCell="O28" sqref="O28"/>
    </sheetView>
  </sheetViews>
  <sheetFormatPr defaultColWidth="9.109375" defaultRowHeight="17.399999999999999" x14ac:dyDescent="0.3"/>
  <cols>
    <col min="1" max="1" width="8.6640625" style="2" customWidth="1"/>
    <col min="2" max="2" width="47.88671875" style="177" customWidth="1"/>
    <col min="3" max="3" width="17.5546875" style="166" hidden="1" customWidth="1"/>
    <col min="4" max="4" width="13.88671875" style="139" hidden="1" customWidth="1"/>
    <col min="5" max="5" width="15" style="139" hidden="1" customWidth="1"/>
    <col min="6" max="6" width="13.5546875" style="139" hidden="1" customWidth="1"/>
    <col min="7" max="7" width="13.88671875" style="139" hidden="1" customWidth="1"/>
    <col min="8" max="8" width="14.109375" style="191" customWidth="1"/>
    <col min="9" max="9" width="16.44140625" style="191" customWidth="1"/>
    <col min="10" max="10" width="12" style="191" customWidth="1"/>
    <col min="11" max="11" width="17.88671875" style="191" customWidth="1"/>
    <col min="12" max="12" width="0.6640625" style="191" hidden="1" customWidth="1"/>
    <col min="13" max="13" width="15.88671875" style="192" customWidth="1"/>
    <col min="14" max="14" width="12" style="192" customWidth="1"/>
    <col min="15" max="15" width="17.5546875" style="192" customWidth="1"/>
    <col min="16" max="16" width="15.5546875" style="192" customWidth="1"/>
    <col min="17" max="17" width="11.44140625" style="21" hidden="1" customWidth="1"/>
    <col min="18" max="18" width="66.44140625" style="166" hidden="1" customWidth="1"/>
    <col min="19" max="19" width="9.109375" style="2" customWidth="1"/>
    <col min="20" max="21" width="13.44140625" style="2" customWidth="1"/>
    <col min="22" max="16384" width="9.109375" style="2"/>
  </cols>
  <sheetData>
    <row r="1" spans="1:20" hidden="1" x14ac:dyDescent="0.3">
      <c r="A1" s="4"/>
      <c r="C1" s="146"/>
      <c r="D1" s="112"/>
      <c r="E1" s="112"/>
      <c r="F1" s="112"/>
      <c r="G1" s="112"/>
      <c r="Q1" s="12"/>
      <c r="R1" s="171" t="s">
        <v>15</v>
      </c>
    </row>
    <row r="2" spans="1:20" ht="33.75" customHeight="1" x14ac:dyDescent="0.3">
      <c r="A2" s="228" t="s">
        <v>16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20" ht="21" customHeight="1" x14ac:dyDescent="0.3">
      <c r="A3" s="228" t="s">
        <v>47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20" hidden="1" x14ac:dyDescent="0.3">
      <c r="A4" s="4"/>
      <c r="C4" s="146"/>
      <c r="D4" s="112"/>
      <c r="E4" s="112"/>
      <c r="F4" s="112"/>
      <c r="G4" s="112"/>
      <c r="Q4" s="12"/>
      <c r="R4" s="171" t="s">
        <v>13</v>
      </c>
    </row>
    <row r="5" spans="1:20" s="138" customFormat="1" ht="65.25" customHeight="1" x14ac:dyDescent="0.25">
      <c r="A5" s="230" t="s">
        <v>0</v>
      </c>
      <c r="B5" s="231" t="s">
        <v>1</v>
      </c>
      <c r="C5" s="248" t="s">
        <v>38</v>
      </c>
      <c r="D5" s="249"/>
      <c r="E5" s="249"/>
      <c r="F5" s="249"/>
      <c r="G5" s="249"/>
      <c r="H5" s="252" t="s">
        <v>7</v>
      </c>
      <c r="I5" s="252"/>
      <c r="J5" s="252"/>
      <c r="K5" s="252"/>
      <c r="L5" s="252"/>
      <c r="M5" s="253" t="s">
        <v>8</v>
      </c>
      <c r="N5" s="253"/>
      <c r="O5" s="253"/>
      <c r="P5" s="253"/>
      <c r="Q5" s="253"/>
      <c r="R5" s="251" t="s">
        <v>9</v>
      </c>
    </row>
    <row r="6" spans="1:20" ht="28.5" customHeight="1" x14ac:dyDescent="0.25">
      <c r="A6" s="230"/>
      <c r="B6" s="231"/>
      <c r="C6" s="147" t="s">
        <v>2</v>
      </c>
      <c r="D6" s="180" t="s">
        <v>3</v>
      </c>
      <c r="E6" s="180" t="s">
        <v>4</v>
      </c>
      <c r="F6" s="180" t="s">
        <v>5</v>
      </c>
      <c r="G6" s="180" t="s">
        <v>6</v>
      </c>
      <c r="H6" s="193" t="s">
        <v>2</v>
      </c>
      <c r="I6" s="194" t="s">
        <v>3</v>
      </c>
      <c r="J6" s="194" t="s">
        <v>4</v>
      </c>
      <c r="K6" s="194" t="s">
        <v>5</v>
      </c>
      <c r="L6" s="194" t="s">
        <v>6</v>
      </c>
      <c r="M6" s="193" t="s">
        <v>2</v>
      </c>
      <c r="N6" s="194" t="s">
        <v>3</v>
      </c>
      <c r="O6" s="194" t="s">
        <v>4</v>
      </c>
      <c r="P6" s="194" t="s">
        <v>5</v>
      </c>
      <c r="Q6" s="13" t="s">
        <v>6</v>
      </c>
      <c r="R6" s="251"/>
    </row>
    <row r="7" spans="1:20" ht="31.5" customHeight="1" x14ac:dyDescent="0.25">
      <c r="A7" s="178">
        <v>1</v>
      </c>
      <c r="B7" s="34">
        <v>2</v>
      </c>
      <c r="C7" s="147">
        <v>3</v>
      </c>
      <c r="D7" s="181">
        <v>4</v>
      </c>
      <c r="E7" s="181">
        <v>5</v>
      </c>
      <c r="F7" s="181">
        <v>6</v>
      </c>
      <c r="G7" s="181">
        <v>7</v>
      </c>
      <c r="H7" s="193">
        <v>8</v>
      </c>
      <c r="I7" s="193">
        <v>9</v>
      </c>
      <c r="J7" s="193">
        <v>10</v>
      </c>
      <c r="K7" s="193">
        <v>11</v>
      </c>
      <c r="L7" s="193">
        <v>12</v>
      </c>
      <c r="M7" s="193">
        <v>13</v>
      </c>
      <c r="N7" s="193">
        <v>14</v>
      </c>
      <c r="O7" s="193">
        <v>15</v>
      </c>
      <c r="P7" s="193">
        <v>16</v>
      </c>
      <c r="Q7" s="179">
        <v>17</v>
      </c>
      <c r="R7" s="147">
        <v>18</v>
      </c>
    </row>
    <row r="8" spans="1:20" s="26" customFormat="1" ht="27.75" customHeight="1" x14ac:dyDescent="0.25">
      <c r="A8" s="237" t="s">
        <v>18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9"/>
    </row>
    <row r="9" spans="1:20" s="25" customFormat="1" ht="75.599999999999994" customHeight="1" x14ac:dyDescent="0.25">
      <c r="A9" s="68" t="s">
        <v>19</v>
      </c>
      <c r="B9" s="69" t="s">
        <v>21</v>
      </c>
      <c r="C9" s="150">
        <f>SUM(D9:G9)</f>
        <v>60</v>
      </c>
      <c r="D9" s="118">
        <v>0</v>
      </c>
      <c r="E9" s="118">
        <v>0</v>
      </c>
      <c r="F9" s="151">
        <v>60</v>
      </c>
      <c r="G9" s="118">
        <v>0</v>
      </c>
      <c r="H9" s="195">
        <f>SUM(I9:L9)</f>
        <v>60</v>
      </c>
      <c r="I9" s="196"/>
      <c r="J9" s="196"/>
      <c r="K9" s="197">
        <v>60</v>
      </c>
      <c r="L9" s="198"/>
      <c r="M9" s="195">
        <f>SUM(N9:Q9)</f>
        <v>0</v>
      </c>
      <c r="N9" s="196"/>
      <c r="O9" s="196"/>
      <c r="P9" s="197"/>
      <c r="Q9" s="73"/>
      <c r="R9" s="81" t="s">
        <v>43</v>
      </c>
    </row>
    <row r="10" spans="1:20" s="25" customFormat="1" ht="89.25" customHeight="1" x14ac:dyDescent="0.25">
      <c r="A10" s="75" t="s">
        <v>20</v>
      </c>
      <c r="B10" s="76" t="s">
        <v>22</v>
      </c>
      <c r="C10" s="152">
        <f>SUM(D10:G10)</f>
        <v>536</v>
      </c>
      <c r="D10" s="118">
        <v>0</v>
      </c>
      <c r="E10" s="118">
        <v>0</v>
      </c>
      <c r="F10" s="153">
        <v>536</v>
      </c>
      <c r="G10" s="118">
        <v>0</v>
      </c>
      <c r="H10" s="195">
        <f>SUM(I10:L10)</f>
        <v>523.5</v>
      </c>
      <c r="I10" s="195"/>
      <c r="J10" s="195"/>
      <c r="K10" s="195">
        <v>523.5</v>
      </c>
      <c r="L10" s="199"/>
      <c r="M10" s="195">
        <f>SUM(N10:Q10)</f>
        <v>198</v>
      </c>
      <c r="N10" s="196"/>
      <c r="O10" s="196"/>
      <c r="P10" s="200">
        <v>198</v>
      </c>
      <c r="Q10" s="73"/>
      <c r="R10" s="172" t="s">
        <v>45</v>
      </c>
    </row>
    <row r="11" spans="1:20" s="25" customFormat="1" ht="30" customHeight="1" x14ac:dyDescent="0.25">
      <c r="A11" s="78"/>
      <c r="B11" s="79" t="s">
        <v>35</v>
      </c>
      <c r="C11" s="154">
        <f t="shared" ref="C11:Q11" si="0">SUM(C9:C10)</f>
        <v>596</v>
      </c>
      <c r="D11" s="122">
        <f t="shared" si="0"/>
        <v>0</v>
      </c>
      <c r="E11" s="122">
        <f t="shared" si="0"/>
        <v>0</v>
      </c>
      <c r="F11" s="122">
        <f t="shared" si="0"/>
        <v>596</v>
      </c>
      <c r="G11" s="122">
        <f t="shared" si="0"/>
        <v>0</v>
      </c>
      <c r="H11" s="201">
        <f t="shared" si="0"/>
        <v>583.5</v>
      </c>
      <c r="I11" s="201">
        <f t="shared" si="0"/>
        <v>0</v>
      </c>
      <c r="J11" s="201">
        <f t="shared" si="0"/>
        <v>0</v>
      </c>
      <c r="K11" s="201">
        <f t="shared" si="0"/>
        <v>583.5</v>
      </c>
      <c r="L11" s="202">
        <f t="shared" si="0"/>
        <v>0</v>
      </c>
      <c r="M11" s="201">
        <f t="shared" si="0"/>
        <v>198</v>
      </c>
      <c r="N11" s="201">
        <f t="shared" si="0"/>
        <v>0</v>
      </c>
      <c r="O11" s="201">
        <f t="shared" si="0"/>
        <v>0</v>
      </c>
      <c r="P11" s="201">
        <f t="shared" si="0"/>
        <v>198</v>
      </c>
      <c r="Q11" s="28">
        <f t="shared" si="0"/>
        <v>0</v>
      </c>
      <c r="R11" s="81"/>
    </row>
    <row r="12" spans="1:20" ht="33" customHeight="1" x14ac:dyDescent="0.25">
      <c r="A12" s="240" t="s">
        <v>23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60"/>
    </row>
    <row r="13" spans="1:20" ht="86.4" customHeight="1" x14ac:dyDescent="0.25">
      <c r="A13" s="32" t="s">
        <v>25</v>
      </c>
      <c r="B13" s="65" t="s">
        <v>24</v>
      </c>
      <c r="C13" s="155">
        <f>SUM(C14:C17)</f>
        <v>606997</v>
      </c>
      <c r="D13" s="122">
        <f t="shared" ref="D13:F13" si="1">SUM(D14:D17)</f>
        <v>0</v>
      </c>
      <c r="E13" s="122">
        <f t="shared" si="1"/>
        <v>0</v>
      </c>
      <c r="F13" s="124">
        <f t="shared" si="1"/>
        <v>606997</v>
      </c>
      <c r="G13" s="122">
        <f>SUM(G14:G17)</f>
        <v>0</v>
      </c>
      <c r="H13" s="203">
        <f>SUM(H14:H17)</f>
        <v>614548.70000000007</v>
      </c>
      <c r="I13" s="203">
        <f t="shared" ref="I13:L13" si="2">SUM(I14:I17)</f>
        <v>0</v>
      </c>
      <c r="J13" s="203">
        <f t="shared" si="2"/>
        <v>2968.4</v>
      </c>
      <c r="K13" s="203">
        <f t="shared" si="2"/>
        <v>611580.30000000005</v>
      </c>
      <c r="L13" s="204">
        <f t="shared" si="2"/>
        <v>0</v>
      </c>
      <c r="M13" s="203">
        <f>O13+P13</f>
        <v>319489.30000000005</v>
      </c>
      <c r="N13" s="203">
        <f>SUM(N14:N17)</f>
        <v>0</v>
      </c>
      <c r="O13" s="203">
        <f t="shared" ref="O13:Q13" si="3">SUM(O14:O17)</f>
        <v>2968.4</v>
      </c>
      <c r="P13" s="203">
        <f t="shared" si="3"/>
        <v>316520.90000000002</v>
      </c>
      <c r="Q13" s="27">
        <f t="shared" si="3"/>
        <v>0</v>
      </c>
      <c r="R13" s="61" t="s">
        <v>41</v>
      </c>
      <c r="T13" s="7">
        <f>H13-C13</f>
        <v>7551.7000000000698</v>
      </c>
    </row>
    <row r="14" spans="1:20" ht="76.5" customHeight="1" x14ac:dyDescent="0.25">
      <c r="A14" s="10" t="s">
        <v>26</v>
      </c>
      <c r="B14" s="64" t="s">
        <v>11</v>
      </c>
      <c r="C14" s="156">
        <f>SUM(D14:F14)</f>
        <v>244907.8</v>
      </c>
      <c r="D14" s="126">
        <v>0</v>
      </c>
      <c r="E14" s="126">
        <v>0</v>
      </c>
      <c r="F14" s="126">
        <v>244907.8</v>
      </c>
      <c r="G14" s="126">
        <v>0</v>
      </c>
      <c r="H14" s="195">
        <f>SUM(I14:K14)</f>
        <v>258741.3</v>
      </c>
      <c r="I14" s="195"/>
      <c r="J14" s="195">
        <v>290.39999999999998</v>
      </c>
      <c r="K14" s="205">
        <v>258450.9</v>
      </c>
      <c r="L14" s="206"/>
      <c r="M14" s="195">
        <f>SUM(N14:Q14)</f>
        <v>129568.09999999999</v>
      </c>
      <c r="N14" s="195"/>
      <c r="O14" s="195">
        <v>290.39999999999998</v>
      </c>
      <c r="P14" s="195">
        <v>129277.7</v>
      </c>
      <c r="Q14" s="29"/>
      <c r="R14" s="61"/>
      <c r="T14" s="7">
        <f>H14-C14</f>
        <v>13833.5</v>
      </c>
    </row>
    <row r="15" spans="1:20" ht="81.75" customHeight="1" x14ac:dyDescent="0.25">
      <c r="A15" s="10" t="s">
        <v>29</v>
      </c>
      <c r="B15" s="64" t="s">
        <v>28</v>
      </c>
      <c r="C15" s="156">
        <f>SUM(D15:F15)</f>
        <v>357809.1</v>
      </c>
      <c r="D15" s="126">
        <v>0</v>
      </c>
      <c r="E15" s="126">
        <v>0</v>
      </c>
      <c r="F15" s="120">
        <v>357809.1</v>
      </c>
      <c r="G15" s="126">
        <v>0</v>
      </c>
      <c r="H15" s="195">
        <f>SUM(I15:K15)</f>
        <v>351343.2</v>
      </c>
      <c r="I15" s="195"/>
      <c r="J15" s="195">
        <v>2678</v>
      </c>
      <c r="K15" s="195">
        <v>348665.2</v>
      </c>
      <c r="L15" s="206"/>
      <c r="M15" s="195">
        <f t="shared" ref="M15:M16" si="4">SUM(N15:Q15)</f>
        <v>187860.7</v>
      </c>
      <c r="N15" s="195"/>
      <c r="O15" s="195">
        <v>2678</v>
      </c>
      <c r="P15" s="195">
        <v>185182.7</v>
      </c>
      <c r="Q15" s="29"/>
      <c r="R15" s="173"/>
      <c r="T15" s="7">
        <f t="shared" ref="T15:T20" si="5">H15-C15</f>
        <v>-6465.8999999999651</v>
      </c>
    </row>
    <row r="16" spans="1:20" ht="74.25" customHeight="1" x14ac:dyDescent="0.25">
      <c r="A16" s="10" t="s">
        <v>30</v>
      </c>
      <c r="B16" s="64" t="s">
        <v>12</v>
      </c>
      <c r="C16" s="156">
        <f t="shared" ref="C16:C17" si="6">SUM(D16:F16)</f>
        <v>3323.3</v>
      </c>
      <c r="D16" s="126">
        <v>0</v>
      </c>
      <c r="E16" s="126">
        <v>0</v>
      </c>
      <c r="F16" s="120">
        <v>3323.3</v>
      </c>
      <c r="G16" s="126">
        <v>0</v>
      </c>
      <c r="H16" s="195">
        <f t="shared" ref="H16:H17" si="7">SUM(I16:K16)</f>
        <v>3462.4</v>
      </c>
      <c r="I16" s="195"/>
      <c r="J16" s="195"/>
      <c r="K16" s="195">
        <v>3462.4</v>
      </c>
      <c r="L16" s="206"/>
      <c r="M16" s="195">
        <f t="shared" si="4"/>
        <v>1746.1</v>
      </c>
      <c r="N16" s="195"/>
      <c r="O16" s="195"/>
      <c r="P16" s="195">
        <v>1746.1</v>
      </c>
      <c r="Q16" s="29"/>
      <c r="R16" s="173"/>
      <c r="T16" s="7">
        <f t="shared" si="5"/>
        <v>139.09999999999991</v>
      </c>
    </row>
    <row r="17" spans="1:20" ht="60.6" customHeight="1" x14ac:dyDescent="0.25">
      <c r="A17" s="10" t="s">
        <v>27</v>
      </c>
      <c r="B17" s="64" t="s">
        <v>31</v>
      </c>
      <c r="C17" s="156">
        <f t="shared" si="6"/>
        <v>956.8</v>
      </c>
      <c r="D17" s="126">
        <v>0</v>
      </c>
      <c r="E17" s="126">
        <v>0</v>
      </c>
      <c r="F17" s="126">
        <v>956.8</v>
      </c>
      <c r="G17" s="126">
        <v>0</v>
      </c>
      <c r="H17" s="195">
        <f t="shared" si="7"/>
        <v>1001.8</v>
      </c>
      <c r="I17" s="195"/>
      <c r="J17" s="195"/>
      <c r="K17" s="195">
        <v>1001.8</v>
      </c>
      <c r="L17" s="206"/>
      <c r="M17" s="195">
        <f>SUM(N17:Q17)</f>
        <v>314.39999999999998</v>
      </c>
      <c r="N17" s="195"/>
      <c r="O17" s="195"/>
      <c r="P17" s="195">
        <v>314.39999999999998</v>
      </c>
      <c r="Q17" s="29"/>
      <c r="R17" s="61"/>
      <c r="T17" s="7">
        <f t="shared" si="5"/>
        <v>45</v>
      </c>
    </row>
    <row r="18" spans="1:20" ht="66" customHeight="1" x14ac:dyDescent="0.25">
      <c r="A18" s="33" t="s">
        <v>32</v>
      </c>
      <c r="B18" s="65" t="s">
        <v>33</v>
      </c>
      <c r="C18" s="157">
        <f>SUM(D18:F18)</f>
        <v>6562.1</v>
      </c>
      <c r="D18" s="122">
        <v>4402.8</v>
      </c>
      <c r="E18" s="122">
        <v>2101.4</v>
      </c>
      <c r="F18" s="122">
        <v>57.9</v>
      </c>
      <c r="G18" s="122">
        <v>0</v>
      </c>
      <c r="H18" s="203">
        <f>SUM(I18:K18)</f>
        <v>6855.6</v>
      </c>
      <c r="I18" s="203">
        <v>4703.3</v>
      </c>
      <c r="J18" s="203">
        <v>2152.3000000000002</v>
      </c>
      <c r="K18" s="203"/>
      <c r="L18" s="202"/>
      <c r="M18" s="203">
        <f>SUM(N18:Q18)</f>
        <v>3591</v>
      </c>
      <c r="N18" s="203">
        <v>2350</v>
      </c>
      <c r="O18" s="203">
        <v>1241</v>
      </c>
      <c r="P18" s="203"/>
      <c r="Q18" s="28"/>
      <c r="R18" s="61" t="s">
        <v>42</v>
      </c>
      <c r="T18" s="7">
        <f>H18-C18</f>
        <v>293.5</v>
      </c>
    </row>
    <row r="19" spans="1:20" s="5" customFormat="1" ht="37.5" customHeight="1" thickBot="1" x14ac:dyDescent="0.3">
      <c r="A19" s="8"/>
      <c r="B19" s="66" t="s">
        <v>34</v>
      </c>
      <c r="C19" s="158">
        <f>C13+C18</f>
        <v>613559.1</v>
      </c>
      <c r="D19" s="159">
        <f>D13+D18</f>
        <v>4402.8</v>
      </c>
      <c r="E19" s="159">
        <f t="shared" ref="E19:K19" si="8">E13+E18</f>
        <v>2101.4</v>
      </c>
      <c r="F19" s="159">
        <f t="shared" si="8"/>
        <v>607054.9</v>
      </c>
      <c r="G19" s="159">
        <f t="shared" si="8"/>
        <v>0</v>
      </c>
      <c r="H19" s="207">
        <f>H13+H18</f>
        <v>621404.30000000005</v>
      </c>
      <c r="I19" s="207">
        <f>I13+I18</f>
        <v>4703.3</v>
      </c>
      <c r="J19" s="207">
        <f t="shared" si="8"/>
        <v>5120.7000000000007</v>
      </c>
      <c r="K19" s="207">
        <f t="shared" si="8"/>
        <v>611580.30000000005</v>
      </c>
      <c r="L19" s="208"/>
      <c r="M19" s="207">
        <f>P19+O19+N19</f>
        <v>323080.30000000005</v>
      </c>
      <c r="N19" s="207">
        <f>N13+N18</f>
        <v>2350</v>
      </c>
      <c r="O19" s="207">
        <f>O13+O18</f>
        <v>4209.3999999999996</v>
      </c>
      <c r="P19" s="207">
        <f>P13+P18</f>
        <v>316520.90000000002</v>
      </c>
      <c r="Q19" s="30"/>
      <c r="R19" s="62"/>
      <c r="T19" s="7">
        <f t="shared" si="5"/>
        <v>7845.2000000000698</v>
      </c>
    </row>
    <row r="20" spans="1:20" s="6" customFormat="1" ht="38.25" customHeight="1" thickBot="1" x14ac:dyDescent="0.3">
      <c r="A20" s="9"/>
      <c r="B20" s="67" t="s">
        <v>10</v>
      </c>
      <c r="C20" s="160">
        <f>C11+C19</f>
        <v>614155.1</v>
      </c>
      <c r="D20" s="161">
        <f t="shared" ref="D20:E20" si="9">D11+D19</f>
        <v>4402.8</v>
      </c>
      <c r="E20" s="161">
        <f t="shared" si="9"/>
        <v>2101.4</v>
      </c>
      <c r="F20" s="161">
        <f>F11+F19</f>
        <v>607650.9</v>
      </c>
      <c r="G20" s="161">
        <f t="shared" ref="G20:Q20" si="10">G11+G19</f>
        <v>0</v>
      </c>
      <c r="H20" s="209">
        <f>H11+H19</f>
        <v>621987.80000000005</v>
      </c>
      <c r="I20" s="209">
        <f t="shared" si="10"/>
        <v>4703.3</v>
      </c>
      <c r="J20" s="209">
        <f t="shared" si="10"/>
        <v>5120.7000000000007</v>
      </c>
      <c r="K20" s="209">
        <f>K11+K19</f>
        <v>612163.80000000005</v>
      </c>
      <c r="L20" s="210">
        <f t="shared" si="10"/>
        <v>0</v>
      </c>
      <c r="M20" s="209">
        <f>P20+O20+N20</f>
        <v>323278.30000000005</v>
      </c>
      <c r="N20" s="209">
        <f t="shared" si="10"/>
        <v>2350</v>
      </c>
      <c r="O20" s="209">
        <f t="shared" si="10"/>
        <v>4209.3999999999996</v>
      </c>
      <c r="P20" s="209">
        <f t="shared" si="10"/>
        <v>316718.90000000002</v>
      </c>
      <c r="Q20" s="31">
        <f t="shared" si="10"/>
        <v>0</v>
      </c>
      <c r="R20" s="174"/>
      <c r="T20" s="7">
        <f t="shared" si="5"/>
        <v>7832.7000000000698</v>
      </c>
    </row>
    <row r="21" spans="1:20" ht="18" customHeight="1" x14ac:dyDescent="0.3">
      <c r="A21" s="1"/>
      <c r="B21" s="3"/>
      <c r="C21" s="162"/>
      <c r="D21" s="131"/>
      <c r="E21" s="131"/>
      <c r="F21" s="131"/>
      <c r="G21" s="131"/>
      <c r="H21" s="211"/>
      <c r="I21" s="211"/>
      <c r="J21" s="211"/>
      <c r="K21" s="211"/>
      <c r="L21" s="211"/>
      <c r="M21" s="212"/>
      <c r="N21" s="212"/>
      <c r="O21" s="212"/>
      <c r="P21" s="212"/>
      <c r="Q21" s="15"/>
      <c r="R21" s="175"/>
    </row>
    <row r="22" spans="1:20" ht="19.95" customHeight="1" x14ac:dyDescent="0.3">
      <c r="A22" s="242" t="s">
        <v>17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M22" s="213"/>
      <c r="P22" s="214"/>
      <c r="Q22" s="17"/>
      <c r="R22" s="176"/>
    </row>
    <row r="23" spans="1:20" ht="33" customHeight="1" x14ac:dyDescent="0.3">
      <c r="A23" s="23"/>
      <c r="B23" s="243" t="s">
        <v>37</v>
      </c>
      <c r="C23" s="243"/>
      <c r="D23" s="163"/>
      <c r="E23" s="246" t="s">
        <v>36</v>
      </c>
      <c r="F23" s="246"/>
      <c r="G23" s="133"/>
      <c r="M23" s="215"/>
      <c r="Q23" s="17"/>
      <c r="R23" s="176"/>
    </row>
    <row r="24" spans="1:20" ht="27.6" customHeight="1" x14ac:dyDescent="0.3">
      <c r="A24" s="23"/>
      <c r="B24" s="24" t="s">
        <v>39</v>
      </c>
      <c r="C24" s="164"/>
      <c r="D24" s="165"/>
      <c r="E24" s="247"/>
      <c r="F24" s="247"/>
      <c r="G24" s="165"/>
      <c r="Q24" s="17"/>
      <c r="R24" s="176"/>
    </row>
    <row r="25" spans="1:20" ht="39" customHeight="1" x14ac:dyDescent="0.25">
      <c r="A25" s="235" t="s">
        <v>14</v>
      </c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20" x14ac:dyDescent="0.3">
      <c r="M26" s="212"/>
      <c r="P26" s="216"/>
    </row>
    <row r="27" spans="1:20" x14ac:dyDescent="0.3">
      <c r="I27" s="217"/>
      <c r="J27" s="218"/>
    </row>
    <row r="28" spans="1:20" x14ac:dyDescent="0.3">
      <c r="I28" s="217"/>
      <c r="J28" s="217"/>
    </row>
    <row r="29" spans="1:20" x14ac:dyDescent="0.3">
      <c r="I29" s="217"/>
      <c r="J29" s="218"/>
    </row>
    <row r="30" spans="1:20" x14ac:dyDescent="0.3">
      <c r="I30" s="217"/>
      <c r="J30" s="217"/>
      <c r="K30" s="217"/>
      <c r="L30" s="217"/>
    </row>
    <row r="31" spans="1:20" x14ac:dyDescent="0.3">
      <c r="I31" s="219"/>
      <c r="J31" s="217"/>
      <c r="K31" s="217"/>
      <c r="L31" s="217"/>
    </row>
    <row r="32" spans="1:20" x14ac:dyDescent="0.3">
      <c r="I32" s="217"/>
      <c r="J32" s="217"/>
      <c r="K32" s="218"/>
      <c r="L32" s="217"/>
    </row>
    <row r="33" spans="1:20" s="21" customFormat="1" x14ac:dyDescent="0.3">
      <c r="A33" s="2"/>
      <c r="B33" s="177"/>
      <c r="C33" s="166"/>
      <c r="D33" s="139"/>
      <c r="E33" s="139"/>
      <c r="F33" s="139"/>
      <c r="G33" s="139"/>
      <c r="H33" s="191"/>
      <c r="I33" s="217"/>
      <c r="J33" s="217"/>
      <c r="K33" s="218"/>
      <c r="L33" s="217"/>
      <c r="M33" s="192"/>
      <c r="N33" s="192"/>
      <c r="O33" s="192"/>
      <c r="P33" s="192"/>
      <c r="R33" s="166"/>
      <c r="S33" s="2"/>
      <c r="T33" s="2"/>
    </row>
    <row r="34" spans="1:20" s="21" customFormat="1" x14ac:dyDescent="0.3">
      <c r="A34" s="2"/>
      <c r="B34" s="177"/>
      <c r="C34" s="166"/>
      <c r="D34" s="139"/>
      <c r="E34" s="139"/>
      <c r="F34" s="139"/>
      <c r="G34" s="139"/>
      <c r="H34" s="191"/>
      <c r="I34" s="217"/>
      <c r="J34" s="217"/>
      <c r="K34" s="217"/>
      <c r="L34" s="218"/>
      <c r="M34" s="192"/>
      <c r="N34" s="192"/>
      <c r="O34" s="192"/>
      <c r="P34" s="192"/>
      <c r="R34" s="166"/>
      <c r="S34" s="2"/>
      <c r="T34" s="2"/>
    </row>
    <row r="36" spans="1:20" s="21" customFormat="1" x14ac:dyDescent="0.3">
      <c r="A36" s="2"/>
      <c r="B36" s="177"/>
      <c r="C36" s="166"/>
      <c r="D36" s="139"/>
      <c r="E36" s="139"/>
      <c r="F36" s="139"/>
      <c r="G36" s="139"/>
      <c r="H36" s="191"/>
      <c r="I36" s="191"/>
      <c r="J36" s="191"/>
      <c r="K36" s="191"/>
      <c r="L36" s="220"/>
      <c r="M36" s="192"/>
      <c r="N36" s="192"/>
      <c r="O36" s="192"/>
      <c r="P36" s="192"/>
      <c r="R36" s="166"/>
      <c r="S36" s="2"/>
      <c r="T36" s="2"/>
    </row>
    <row r="60" spans="3:3" x14ac:dyDescent="0.3">
      <c r="C60" s="167"/>
    </row>
    <row r="61" spans="3:3" x14ac:dyDescent="0.3">
      <c r="C61" s="167"/>
    </row>
    <row r="65" spans="3:3" x14ac:dyDescent="0.3">
      <c r="C65" s="168"/>
    </row>
    <row r="66" spans="3:3" x14ac:dyDescent="0.3">
      <c r="C66" s="168"/>
    </row>
    <row r="70" spans="3:3" x14ac:dyDescent="0.3">
      <c r="C70" s="169"/>
    </row>
    <row r="71" spans="3:3" x14ac:dyDescent="0.3">
      <c r="C71" s="170"/>
    </row>
    <row r="72" spans="3:3" x14ac:dyDescent="0.3">
      <c r="C72" s="169"/>
    </row>
  </sheetData>
  <mergeCells count="15">
    <mergeCell ref="A25:R25"/>
    <mergeCell ref="A8:R8"/>
    <mergeCell ref="A12:Q12"/>
    <mergeCell ref="A22:K22"/>
    <mergeCell ref="B23:C23"/>
    <mergeCell ref="E23:F23"/>
    <mergeCell ref="E24:F24"/>
    <mergeCell ref="A2:R2"/>
    <mergeCell ref="A3:R3"/>
    <mergeCell ref="A5:A6"/>
    <mergeCell ref="B5:B6"/>
    <mergeCell ref="C5:G5"/>
    <mergeCell ref="H5:L5"/>
    <mergeCell ref="M5:Q5"/>
    <mergeCell ref="R5:R6"/>
  </mergeCells>
  <pageMargins left="0.19685039370078741" right="0.19685039370078741" top="0.19685039370078741" bottom="0" header="0.11811023622047245" footer="0"/>
  <pageSetup paperSize="9" scale="53" orientation="landscape" r:id="rId1"/>
  <headerFooter alignWithMargins="0"/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G7" sqref="G7:G8"/>
    </sheetView>
  </sheetViews>
  <sheetFormatPr defaultRowHeight="13.2" x14ac:dyDescent="0.25"/>
  <cols>
    <col min="1" max="1" width="25.109375" customWidth="1"/>
    <col min="2" max="2" width="17.44140625" customWidth="1"/>
    <col min="3" max="3" width="13.5546875" customWidth="1"/>
    <col min="4" max="4" width="11.44140625" customWidth="1"/>
    <col min="5" max="5" width="11" customWidth="1"/>
    <col min="6" max="6" width="10.109375" customWidth="1"/>
    <col min="7" max="7" width="13.33203125" customWidth="1"/>
    <col min="8" max="8" width="10.88671875" customWidth="1"/>
    <col min="9" max="9" width="9.33203125" bestFit="1" customWidth="1"/>
    <col min="10" max="10" width="9.88671875" bestFit="1" customWidth="1"/>
    <col min="11" max="11" width="9.33203125" bestFit="1" customWidth="1"/>
    <col min="12" max="12" width="9.88671875" bestFit="1" customWidth="1"/>
    <col min="13" max="14" width="9.33203125" bestFit="1" customWidth="1"/>
    <col min="15" max="15" width="9.88671875" bestFit="1" customWidth="1"/>
    <col min="16" max="16" width="9.33203125" bestFit="1" customWidth="1"/>
  </cols>
  <sheetData>
    <row r="1" spans="1:17" ht="45" customHeight="1" thickBot="1" x14ac:dyDescent="0.3">
      <c r="A1" s="260" t="s">
        <v>48</v>
      </c>
      <c r="B1" s="262" t="s">
        <v>49</v>
      </c>
      <c r="C1" s="263"/>
      <c r="D1" s="263"/>
      <c r="E1" s="263"/>
      <c r="F1" s="264"/>
      <c r="G1" s="262" t="s">
        <v>50</v>
      </c>
      <c r="H1" s="263"/>
      <c r="I1" s="263"/>
      <c r="J1" s="263"/>
      <c r="K1" s="264"/>
      <c r="L1" s="262" t="s">
        <v>51</v>
      </c>
      <c r="M1" s="263"/>
      <c r="N1" s="263"/>
      <c r="O1" s="263"/>
      <c r="P1" s="264"/>
      <c r="Q1" s="260" t="s">
        <v>52</v>
      </c>
    </row>
    <row r="2" spans="1:17" ht="93" customHeight="1" thickBot="1" x14ac:dyDescent="0.3">
      <c r="A2" s="261"/>
      <c r="B2" s="182" t="s">
        <v>2</v>
      </c>
      <c r="C2" s="182" t="s">
        <v>53</v>
      </c>
      <c r="D2" s="182" t="s">
        <v>54</v>
      </c>
      <c r="E2" s="182" t="s">
        <v>55</v>
      </c>
      <c r="F2" s="182" t="s">
        <v>56</v>
      </c>
      <c r="G2" s="182" t="s">
        <v>2</v>
      </c>
      <c r="H2" s="182" t="s">
        <v>53</v>
      </c>
      <c r="I2" s="182" t="s">
        <v>54</v>
      </c>
      <c r="J2" s="182" t="s">
        <v>55</v>
      </c>
      <c r="K2" s="182" t="s">
        <v>56</v>
      </c>
      <c r="L2" s="182" t="s">
        <v>2</v>
      </c>
      <c r="M2" s="182" t="s">
        <v>53</v>
      </c>
      <c r="N2" s="182" t="s">
        <v>54</v>
      </c>
      <c r="O2" s="182" t="s">
        <v>55</v>
      </c>
      <c r="P2" s="182" t="s">
        <v>56</v>
      </c>
      <c r="Q2" s="261"/>
    </row>
    <row r="3" spans="1:17" ht="13.8" thickBot="1" x14ac:dyDescent="0.3">
      <c r="A3" s="183">
        <v>1</v>
      </c>
      <c r="B3" s="184">
        <v>2</v>
      </c>
      <c r="C3" s="184">
        <v>3</v>
      </c>
      <c r="D3" s="184">
        <v>4</v>
      </c>
      <c r="E3" s="184">
        <v>5</v>
      </c>
      <c r="F3" s="184">
        <v>6</v>
      </c>
      <c r="G3" s="184">
        <v>7</v>
      </c>
      <c r="H3" s="184">
        <v>8</v>
      </c>
      <c r="I3" s="184">
        <v>9</v>
      </c>
      <c r="J3" s="184">
        <v>10</v>
      </c>
      <c r="K3" s="184">
        <v>11</v>
      </c>
      <c r="L3" s="184">
        <v>12</v>
      </c>
      <c r="M3" s="184">
        <v>13</v>
      </c>
      <c r="N3" s="184">
        <v>14</v>
      </c>
      <c r="O3" s="184">
        <v>15</v>
      </c>
      <c r="P3" s="184">
        <v>16</v>
      </c>
      <c r="Q3" s="184">
        <v>17</v>
      </c>
    </row>
    <row r="4" spans="1:17" ht="53.4" thickBot="1" x14ac:dyDescent="0.3">
      <c r="A4" s="185" t="s">
        <v>57</v>
      </c>
      <c r="B4" s="187" t="s">
        <v>58</v>
      </c>
      <c r="C4" s="187" t="s">
        <v>59</v>
      </c>
      <c r="D4" s="187" t="s">
        <v>60</v>
      </c>
      <c r="E4" s="187" t="s">
        <v>61</v>
      </c>
      <c r="F4" s="187">
        <v>0</v>
      </c>
      <c r="G4" s="187">
        <v>625199.4</v>
      </c>
      <c r="H4" s="187">
        <v>4703.3</v>
      </c>
      <c r="I4" s="187" t="s">
        <v>62</v>
      </c>
      <c r="J4" s="187">
        <v>618343.80000000005</v>
      </c>
      <c r="K4" s="187">
        <v>0</v>
      </c>
      <c r="L4" s="187">
        <v>152216.4</v>
      </c>
      <c r="M4" s="187">
        <v>900</v>
      </c>
      <c r="N4" s="187">
        <v>473</v>
      </c>
      <c r="O4" s="187">
        <v>150843.4</v>
      </c>
      <c r="P4" s="187">
        <v>0</v>
      </c>
      <c r="Q4" s="186"/>
    </row>
    <row r="5" spans="1:17" x14ac:dyDescent="0.25">
      <c r="A5" s="188" t="s">
        <v>63</v>
      </c>
      <c r="B5" s="254" t="s">
        <v>65</v>
      </c>
      <c r="C5" s="254">
        <v>0</v>
      </c>
      <c r="D5" s="254">
        <v>0</v>
      </c>
      <c r="E5" s="254" t="s">
        <v>65</v>
      </c>
      <c r="F5" s="254">
        <v>0</v>
      </c>
      <c r="G5" s="254" t="s">
        <v>65</v>
      </c>
      <c r="H5" s="254">
        <v>0</v>
      </c>
      <c r="I5" s="254">
        <v>0</v>
      </c>
      <c r="J5" s="254" t="s">
        <v>65</v>
      </c>
      <c r="K5" s="254">
        <v>0</v>
      </c>
      <c r="L5" s="254">
        <v>157.69999999999999</v>
      </c>
      <c r="M5" s="254">
        <v>0</v>
      </c>
      <c r="N5" s="254">
        <v>0</v>
      </c>
      <c r="O5" s="254">
        <v>157.69999999999999</v>
      </c>
      <c r="P5" s="254">
        <v>0</v>
      </c>
      <c r="Q5" s="260"/>
    </row>
    <row r="6" spans="1:17" ht="53.4" thickBot="1" x14ac:dyDescent="0.3">
      <c r="A6" s="189" t="s">
        <v>64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61"/>
    </row>
    <row r="7" spans="1:17" ht="26.4" x14ac:dyDescent="0.25">
      <c r="A7" s="188" t="s">
        <v>66</v>
      </c>
      <c r="B7" s="254">
        <v>0</v>
      </c>
      <c r="C7" s="254">
        <v>0</v>
      </c>
      <c r="D7" s="254">
        <v>0</v>
      </c>
      <c r="E7" s="254">
        <v>0</v>
      </c>
      <c r="F7" s="254">
        <v>0</v>
      </c>
      <c r="G7" s="254">
        <v>0</v>
      </c>
      <c r="H7" s="254">
        <v>0</v>
      </c>
      <c r="I7" s="254">
        <v>0</v>
      </c>
      <c r="J7" s="254">
        <v>0</v>
      </c>
      <c r="K7" s="254">
        <v>0</v>
      </c>
      <c r="L7" s="254">
        <v>0</v>
      </c>
      <c r="M7" s="254">
        <v>0</v>
      </c>
      <c r="N7" s="254">
        <v>0</v>
      </c>
      <c r="O7" s="254">
        <v>0</v>
      </c>
      <c r="P7" s="254">
        <v>0</v>
      </c>
      <c r="Q7" s="260"/>
    </row>
    <row r="8" spans="1:17" ht="66.599999999999994" thickBot="1" x14ac:dyDescent="0.3">
      <c r="A8" s="189" t="s">
        <v>67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61"/>
    </row>
    <row r="9" spans="1:17" ht="26.4" x14ac:dyDescent="0.25">
      <c r="A9" s="188" t="s">
        <v>66</v>
      </c>
      <c r="B9" s="254">
        <v>60</v>
      </c>
      <c r="C9" s="254">
        <v>0</v>
      </c>
      <c r="D9" s="254">
        <v>0</v>
      </c>
      <c r="E9" s="254">
        <v>60</v>
      </c>
      <c r="F9" s="254">
        <v>0</v>
      </c>
      <c r="G9" s="254">
        <v>60</v>
      </c>
      <c r="H9" s="254">
        <v>0</v>
      </c>
      <c r="I9" s="254">
        <v>0</v>
      </c>
      <c r="J9" s="254">
        <v>60</v>
      </c>
      <c r="K9" s="254">
        <v>0</v>
      </c>
      <c r="L9" s="254">
        <v>0</v>
      </c>
      <c r="M9" s="254">
        <v>0</v>
      </c>
      <c r="N9" s="254">
        <v>0</v>
      </c>
      <c r="O9" s="254">
        <v>0</v>
      </c>
      <c r="P9" s="254">
        <v>0</v>
      </c>
      <c r="Q9" s="260" t="s">
        <v>69</v>
      </c>
    </row>
    <row r="10" spans="1:17" ht="79.8" thickBot="1" x14ac:dyDescent="0.3">
      <c r="A10" s="189" t="s">
        <v>68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61"/>
    </row>
    <row r="11" spans="1:17" ht="26.4" x14ac:dyDescent="0.25">
      <c r="A11" s="188" t="s">
        <v>66</v>
      </c>
      <c r="B11" s="254">
        <v>536</v>
      </c>
      <c r="C11" s="254">
        <v>0</v>
      </c>
      <c r="D11" s="254">
        <v>0</v>
      </c>
      <c r="E11" s="254">
        <v>536</v>
      </c>
      <c r="F11" s="254">
        <v>0</v>
      </c>
      <c r="G11" s="254">
        <v>536</v>
      </c>
      <c r="H11" s="254">
        <v>0</v>
      </c>
      <c r="I11" s="254">
        <v>0</v>
      </c>
      <c r="J11" s="254">
        <v>536</v>
      </c>
      <c r="K11" s="254">
        <v>0</v>
      </c>
      <c r="L11" s="254">
        <v>157.69999999999999</v>
      </c>
      <c r="M11" s="254">
        <v>0</v>
      </c>
      <c r="N11" s="254">
        <v>0</v>
      </c>
      <c r="O11" s="254">
        <v>157.69999999999999</v>
      </c>
      <c r="P11" s="254">
        <v>0</v>
      </c>
      <c r="Q11" s="256" t="s">
        <v>71</v>
      </c>
    </row>
    <row r="12" spans="1:17" ht="106.2" thickBot="1" x14ac:dyDescent="0.3">
      <c r="A12" s="189" t="s">
        <v>70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7"/>
    </row>
    <row r="13" spans="1:17" ht="26.4" x14ac:dyDescent="0.25">
      <c r="A13" s="188" t="s">
        <v>66</v>
      </c>
      <c r="B13" s="254">
        <v>600</v>
      </c>
      <c r="C13" s="254">
        <v>0</v>
      </c>
      <c r="D13" s="254">
        <v>0</v>
      </c>
      <c r="E13" s="254">
        <v>600</v>
      </c>
      <c r="F13" s="254">
        <v>0</v>
      </c>
      <c r="G13" s="254">
        <v>0</v>
      </c>
      <c r="H13" s="254">
        <v>0</v>
      </c>
      <c r="I13" s="254">
        <v>0</v>
      </c>
      <c r="J13" s="254">
        <v>0</v>
      </c>
      <c r="K13" s="254">
        <v>0</v>
      </c>
      <c r="L13" s="254">
        <v>0</v>
      </c>
      <c r="M13" s="254">
        <v>0</v>
      </c>
      <c r="N13" s="254">
        <v>0</v>
      </c>
      <c r="O13" s="254">
        <v>0</v>
      </c>
      <c r="P13" s="254">
        <v>0</v>
      </c>
      <c r="Q13" s="256" t="s">
        <v>69</v>
      </c>
    </row>
    <row r="14" spans="1:17" ht="93.6" thickBot="1" x14ac:dyDescent="0.3">
      <c r="A14" s="189" t="s">
        <v>72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7"/>
    </row>
    <row r="15" spans="1:17" x14ac:dyDescent="0.25">
      <c r="A15" s="188" t="s">
        <v>63</v>
      </c>
      <c r="B15" s="254" t="s">
        <v>74</v>
      </c>
      <c r="C15" s="254" t="s">
        <v>59</v>
      </c>
      <c r="D15" s="254" t="s">
        <v>60</v>
      </c>
      <c r="E15" s="254" t="s">
        <v>75</v>
      </c>
      <c r="F15" s="254">
        <v>0</v>
      </c>
      <c r="G15" s="254" t="s">
        <v>76</v>
      </c>
      <c r="H15" s="254" t="s">
        <v>59</v>
      </c>
      <c r="I15" s="254" t="s">
        <v>62</v>
      </c>
      <c r="J15" s="254" t="s">
        <v>77</v>
      </c>
      <c r="K15" s="254">
        <v>0</v>
      </c>
      <c r="L15" s="254" t="s">
        <v>78</v>
      </c>
      <c r="M15" s="254">
        <v>900</v>
      </c>
      <c r="N15" s="254">
        <v>473</v>
      </c>
      <c r="O15" s="254" t="s">
        <v>79</v>
      </c>
      <c r="P15" s="254">
        <v>0</v>
      </c>
      <c r="Q15" s="256"/>
    </row>
    <row r="16" spans="1:17" ht="79.8" thickBot="1" x14ac:dyDescent="0.3">
      <c r="A16" s="189" t="s">
        <v>73</v>
      </c>
      <c r="B16" s="255"/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7"/>
    </row>
    <row r="17" spans="1:17" ht="26.4" x14ac:dyDescent="0.25">
      <c r="A17" s="188" t="s">
        <v>66</v>
      </c>
      <c r="B17" s="258">
        <v>620261.1</v>
      </c>
      <c r="C17" s="254">
        <v>0</v>
      </c>
      <c r="D17" s="254">
        <v>0</v>
      </c>
      <c r="E17" s="258">
        <v>620261.1</v>
      </c>
      <c r="F17" s="254">
        <v>0</v>
      </c>
      <c r="G17" s="254">
        <v>617747.80000000005</v>
      </c>
      <c r="H17" s="254">
        <v>0</v>
      </c>
      <c r="I17" s="254" t="s">
        <v>81</v>
      </c>
      <c r="J17" s="254" t="s">
        <v>77</v>
      </c>
      <c r="K17" s="254">
        <v>0</v>
      </c>
      <c r="L17" s="254">
        <v>150685.70000000001</v>
      </c>
      <c r="M17" s="254">
        <v>0</v>
      </c>
      <c r="N17" s="254">
        <v>0</v>
      </c>
      <c r="O17" s="254">
        <v>150685.70000000001</v>
      </c>
      <c r="P17" s="254">
        <v>0</v>
      </c>
      <c r="Q17" s="256" t="s">
        <v>82</v>
      </c>
    </row>
    <row r="18" spans="1:17" ht="106.8" thickBot="1" x14ac:dyDescent="0.3">
      <c r="A18" s="189" t="s">
        <v>80</v>
      </c>
      <c r="B18" s="259"/>
      <c r="C18" s="255"/>
      <c r="D18" s="255"/>
      <c r="E18" s="25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7"/>
    </row>
    <row r="19" spans="1:17" ht="26.4" x14ac:dyDescent="0.25">
      <c r="A19" s="188" t="s">
        <v>66</v>
      </c>
      <c r="B19" s="258">
        <v>6855.6</v>
      </c>
      <c r="C19" s="254">
        <v>4703.3</v>
      </c>
      <c r="D19" s="258">
        <v>2152.3000000000002</v>
      </c>
      <c r="E19" s="254">
        <v>0</v>
      </c>
      <c r="F19" s="254">
        <v>0</v>
      </c>
      <c r="G19" s="254">
        <v>6855.6</v>
      </c>
      <c r="H19" s="254">
        <v>4703.3</v>
      </c>
      <c r="I19" s="254">
        <v>2152.3000000000002</v>
      </c>
      <c r="J19" s="254">
        <v>0</v>
      </c>
      <c r="K19" s="254">
        <v>0</v>
      </c>
      <c r="L19" s="254">
        <v>1373</v>
      </c>
      <c r="M19" s="254">
        <v>900</v>
      </c>
      <c r="N19" s="254">
        <v>473</v>
      </c>
      <c r="O19" s="254">
        <v>0</v>
      </c>
      <c r="P19" s="254">
        <v>0</v>
      </c>
      <c r="Q19" s="256" t="s">
        <v>84</v>
      </c>
    </row>
    <row r="20" spans="1:17" ht="93.6" thickBot="1" x14ac:dyDescent="0.3">
      <c r="A20" s="189" t="s">
        <v>83</v>
      </c>
      <c r="B20" s="259"/>
      <c r="C20" s="255"/>
      <c r="D20" s="259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7"/>
    </row>
    <row r="21" spans="1:17" ht="15" x14ac:dyDescent="0.25">
      <c r="A21" s="190"/>
    </row>
    <row r="22" spans="1:17" ht="15" x14ac:dyDescent="0.25">
      <c r="A22" s="190"/>
    </row>
    <row r="23" spans="1:17" ht="15" x14ac:dyDescent="0.25">
      <c r="A23" s="190"/>
    </row>
    <row r="24" spans="1:17" ht="15" x14ac:dyDescent="0.25">
      <c r="A24" s="190"/>
    </row>
  </sheetData>
  <mergeCells count="133">
    <mergeCell ref="G5:G6"/>
    <mergeCell ref="H5:H6"/>
    <mergeCell ref="I5:I6"/>
    <mergeCell ref="J5:J6"/>
    <mergeCell ref="A1:A2"/>
    <mergeCell ref="B1:F1"/>
    <mergeCell ref="G1:K1"/>
    <mergeCell ref="L1:P1"/>
    <mergeCell ref="Q1:Q2"/>
    <mergeCell ref="B5:B6"/>
    <mergeCell ref="C5:C6"/>
    <mergeCell ref="D5:D6"/>
    <mergeCell ref="E5:E6"/>
    <mergeCell ref="F5:F6"/>
    <mergeCell ref="M5:M6"/>
    <mergeCell ref="N5:N6"/>
    <mergeCell ref="O5:O6"/>
    <mergeCell ref="P5:P6"/>
    <mergeCell ref="Q5:Q6"/>
    <mergeCell ref="K5:K6"/>
    <mergeCell ref="L5:L6"/>
    <mergeCell ref="B9:B10"/>
    <mergeCell ref="C9:C10"/>
    <mergeCell ref="D9:D10"/>
    <mergeCell ref="E9:E10"/>
    <mergeCell ref="F9:F10"/>
    <mergeCell ref="G7:G8"/>
    <mergeCell ref="H7:H8"/>
    <mergeCell ref="I7:I8"/>
    <mergeCell ref="J7:J8"/>
    <mergeCell ref="B7:B8"/>
    <mergeCell ref="C7:C8"/>
    <mergeCell ref="D7:D8"/>
    <mergeCell ref="E7:E8"/>
    <mergeCell ref="F7:F8"/>
    <mergeCell ref="G9:G10"/>
    <mergeCell ref="H9:H10"/>
    <mergeCell ref="I9:I10"/>
    <mergeCell ref="J9:J10"/>
    <mergeCell ref="M7:M8"/>
    <mergeCell ref="N7:N8"/>
    <mergeCell ref="O7:O8"/>
    <mergeCell ref="P7:P8"/>
    <mergeCell ref="Q7:Q8"/>
    <mergeCell ref="K7:K8"/>
    <mergeCell ref="L7:L8"/>
    <mergeCell ref="M9:M10"/>
    <mergeCell ref="N9:N10"/>
    <mergeCell ref="O9:O10"/>
    <mergeCell ref="P9:P10"/>
    <mergeCell ref="Q9:Q10"/>
    <mergeCell ref="K9:K10"/>
    <mergeCell ref="L9:L10"/>
    <mergeCell ref="N11:N12"/>
    <mergeCell ref="O11:O12"/>
    <mergeCell ref="P11:P12"/>
    <mergeCell ref="Q11:Q12"/>
    <mergeCell ref="B13:B14"/>
    <mergeCell ref="C13:C14"/>
    <mergeCell ref="D13:D14"/>
    <mergeCell ref="E13:E14"/>
    <mergeCell ref="F13:F14"/>
    <mergeCell ref="G11:G12"/>
    <mergeCell ref="H11:H12"/>
    <mergeCell ref="I11:I12"/>
    <mergeCell ref="J11:J12"/>
    <mergeCell ref="K11:K12"/>
    <mergeCell ref="L11:L12"/>
    <mergeCell ref="M13:M14"/>
    <mergeCell ref="N13:N14"/>
    <mergeCell ref="O13:O14"/>
    <mergeCell ref="P13:P14"/>
    <mergeCell ref="Q13:Q14"/>
    <mergeCell ref="K13:K14"/>
    <mergeCell ref="L13:L14"/>
    <mergeCell ref="B11:B12"/>
    <mergeCell ref="C11:C12"/>
    <mergeCell ref="C15:C16"/>
    <mergeCell ref="D15:D16"/>
    <mergeCell ref="E15:E16"/>
    <mergeCell ref="F15:F16"/>
    <mergeCell ref="G13:G14"/>
    <mergeCell ref="H13:H14"/>
    <mergeCell ref="I13:I14"/>
    <mergeCell ref="J13:J14"/>
    <mergeCell ref="M11:M12"/>
    <mergeCell ref="D11:D12"/>
    <mergeCell ref="E11:E12"/>
    <mergeCell ref="F11:F12"/>
    <mergeCell ref="M15:M16"/>
    <mergeCell ref="N15:N16"/>
    <mergeCell ref="O15:O16"/>
    <mergeCell ref="P15:P16"/>
    <mergeCell ref="Q15:Q16"/>
    <mergeCell ref="B17:B18"/>
    <mergeCell ref="C17:C18"/>
    <mergeCell ref="D17:D18"/>
    <mergeCell ref="E17:E18"/>
    <mergeCell ref="F17:F18"/>
    <mergeCell ref="G15:G16"/>
    <mergeCell ref="H15:H16"/>
    <mergeCell ref="I15:I16"/>
    <mergeCell ref="J15:J16"/>
    <mergeCell ref="K15:K16"/>
    <mergeCell ref="L15:L16"/>
    <mergeCell ref="M17:M18"/>
    <mergeCell ref="N17:N18"/>
    <mergeCell ref="O17:O18"/>
    <mergeCell ref="P17:P18"/>
    <mergeCell ref="Q17:Q18"/>
    <mergeCell ref="K17:K18"/>
    <mergeCell ref="L17:L18"/>
    <mergeCell ref="B15:B16"/>
    <mergeCell ref="B19:B20"/>
    <mergeCell ref="C19:C20"/>
    <mergeCell ref="D19:D20"/>
    <mergeCell ref="E19:E20"/>
    <mergeCell ref="F19:F20"/>
    <mergeCell ref="G17:G18"/>
    <mergeCell ref="H17:H18"/>
    <mergeCell ref="I17:I18"/>
    <mergeCell ref="J17:J18"/>
    <mergeCell ref="M19:M20"/>
    <mergeCell ref="N19:N20"/>
    <mergeCell ref="O19:O20"/>
    <mergeCell ref="P19:P20"/>
    <mergeCell ref="Q19:Q20"/>
    <mergeCell ref="G19:G20"/>
    <mergeCell ref="H19:H20"/>
    <mergeCell ref="I19:I20"/>
    <mergeCell ref="J19:J20"/>
    <mergeCell ref="K19:K20"/>
    <mergeCell ref="L19:L2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7"/>
  <sheetViews>
    <sheetView tabSelected="1" zoomScale="80" zoomScaleNormal="80" workbookViewId="0">
      <selection activeCell="R21" sqref="R21"/>
    </sheetView>
  </sheetViews>
  <sheetFormatPr defaultRowHeight="13.2" x14ac:dyDescent="0.25"/>
  <cols>
    <col min="1" max="1" width="31.109375" customWidth="1"/>
    <col min="2" max="2" width="17.44140625" customWidth="1"/>
    <col min="3" max="3" width="13.5546875" customWidth="1"/>
    <col min="4" max="4" width="11.44140625" customWidth="1"/>
    <col min="5" max="5" width="12" bestFit="1" customWidth="1"/>
    <col min="6" max="6" width="10.109375" style="221" customWidth="1"/>
    <col min="7" max="7" width="13.33203125" style="221" customWidth="1"/>
    <col min="8" max="8" width="10.88671875" style="221" customWidth="1"/>
    <col min="9" max="9" width="11.6640625" style="221" customWidth="1"/>
    <col min="10" max="10" width="12" style="221" bestFit="1" customWidth="1"/>
    <col min="11" max="11" width="9.33203125" style="221" bestFit="1" customWidth="1"/>
    <col min="12" max="12" width="12" style="221" bestFit="1" customWidth="1"/>
    <col min="13" max="14" width="9.88671875" bestFit="1" customWidth="1"/>
    <col min="15" max="15" width="11.6640625" customWidth="1"/>
    <col min="16" max="16" width="9.33203125" bestFit="1" customWidth="1"/>
    <col min="17" max="17" width="34" style="225" customWidth="1"/>
  </cols>
  <sheetData>
    <row r="1" spans="1:17" ht="15.6" x14ac:dyDescent="0.25">
      <c r="E1" s="224"/>
      <c r="I1" s="224" t="s">
        <v>85</v>
      </c>
    </row>
    <row r="2" spans="1:17" ht="15.6" x14ac:dyDescent="0.25">
      <c r="E2" s="224"/>
      <c r="I2" s="224" t="s">
        <v>86</v>
      </c>
    </row>
    <row r="3" spans="1:17" ht="19.5" customHeight="1" thickBot="1" x14ac:dyDescent="0.3">
      <c r="E3" s="224"/>
      <c r="I3" s="224" t="s">
        <v>87</v>
      </c>
    </row>
    <row r="4" spans="1:17" ht="45" customHeight="1" thickBot="1" x14ac:dyDescent="0.3">
      <c r="A4" s="260" t="s">
        <v>48</v>
      </c>
      <c r="B4" s="262" t="s">
        <v>49</v>
      </c>
      <c r="C4" s="263"/>
      <c r="D4" s="263"/>
      <c r="E4" s="263"/>
      <c r="F4" s="264"/>
      <c r="G4" s="271" t="s">
        <v>50</v>
      </c>
      <c r="H4" s="272"/>
      <c r="I4" s="272"/>
      <c r="J4" s="272"/>
      <c r="K4" s="273"/>
      <c r="L4" s="262" t="s">
        <v>51</v>
      </c>
      <c r="M4" s="263"/>
      <c r="N4" s="263"/>
      <c r="O4" s="263"/>
      <c r="P4" s="264"/>
      <c r="Q4" s="260" t="s">
        <v>52</v>
      </c>
    </row>
    <row r="5" spans="1:17" ht="93" customHeight="1" thickBot="1" x14ac:dyDescent="0.3">
      <c r="A5" s="261"/>
      <c r="B5" s="182" t="s">
        <v>2</v>
      </c>
      <c r="C5" s="182" t="s">
        <v>53</v>
      </c>
      <c r="D5" s="182" t="s">
        <v>54</v>
      </c>
      <c r="E5" s="182" t="s">
        <v>55</v>
      </c>
      <c r="F5" s="222" t="s">
        <v>56</v>
      </c>
      <c r="G5" s="222" t="s">
        <v>2</v>
      </c>
      <c r="H5" s="222" t="s">
        <v>53</v>
      </c>
      <c r="I5" s="222" t="s">
        <v>54</v>
      </c>
      <c r="J5" s="222" t="s">
        <v>55</v>
      </c>
      <c r="K5" s="222" t="s">
        <v>56</v>
      </c>
      <c r="L5" s="222" t="s">
        <v>2</v>
      </c>
      <c r="M5" s="182" t="s">
        <v>53</v>
      </c>
      <c r="N5" s="182" t="s">
        <v>54</v>
      </c>
      <c r="O5" s="182" t="s">
        <v>55</v>
      </c>
      <c r="P5" s="182" t="s">
        <v>56</v>
      </c>
      <c r="Q5" s="261"/>
    </row>
    <row r="6" spans="1:17" ht="13.8" thickBot="1" x14ac:dyDescent="0.3">
      <c r="A6" s="183">
        <v>1</v>
      </c>
      <c r="B6" s="184">
        <v>2</v>
      </c>
      <c r="C6" s="184">
        <v>3</v>
      </c>
      <c r="D6" s="184">
        <v>4</v>
      </c>
      <c r="E6" s="184">
        <v>5</v>
      </c>
      <c r="F6" s="223">
        <v>6</v>
      </c>
      <c r="G6" s="223">
        <v>7</v>
      </c>
      <c r="H6" s="223">
        <v>8</v>
      </c>
      <c r="I6" s="223">
        <v>9</v>
      </c>
      <c r="J6" s="223">
        <v>10</v>
      </c>
      <c r="K6" s="223">
        <v>11</v>
      </c>
      <c r="L6" s="223">
        <v>12</v>
      </c>
      <c r="M6" s="184">
        <v>13</v>
      </c>
      <c r="N6" s="184">
        <v>14</v>
      </c>
      <c r="O6" s="184">
        <v>15</v>
      </c>
      <c r="P6" s="184">
        <v>16</v>
      </c>
      <c r="Q6" s="184">
        <v>17</v>
      </c>
    </row>
    <row r="7" spans="1:17" ht="53.4" thickBot="1" x14ac:dyDescent="0.3">
      <c r="A7" s="185" t="s">
        <v>57</v>
      </c>
      <c r="B7" s="226" t="s">
        <v>58</v>
      </c>
      <c r="C7" s="226" t="s">
        <v>59</v>
      </c>
      <c r="D7" s="226" t="s">
        <v>60</v>
      </c>
      <c r="E7" s="226" t="s">
        <v>61</v>
      </c>
      <c r="F7" s="227">
        <v>0</v>
      </c>
      <c r="G7" s="227">
        <f>SUM(H7:K7)</f>
        <v>628160.80000000005</v>
      </c>
      <c r="H7" s="227">
        <f t="shared" ref="H7" si="0">H8+H18</f>
        <v>4703.3</v>
      </c>
      <c r="I7" s="227">
        <f t="shared" ref="I7" si="1">I8+I18</f>
        <v>5120.7000000000007</v>
      </c>
      <c r="J7" s="227">
        <f>J8+J18</f>
        <v>618336.80000000005</v>
      </c>
      <c r="K7" s="227">
        <v>0</v>
      </c>
      <c r="L7" s="227">
        <f>SUM(M7:P7)</f>
        <v>323278.30000000005</v>
      </c>
      <c r="M7" s="226">
        <f t="shared" ref="M7:N7" si="2">M8+M18</f>
        <v>2350</v>
      </c>
      <c r="N7" s="226">
        <f t="shared" si="2"/>
        <v>4209.3999999999996</v>
      </c>
      <c r="O7" s="226">
        <f>O8+O18</f>
        <v>316718.90000000002</v>
      </c>
      <c r="P7" s="226">
        <v>0</v>
      </c>
      <c r="Q7" s="186"/>
    </row>
    <row r="8" spans="1:17" x14ac:dyDescent="0.25">
      <c r="A8" s="188" t="s">
        <v>63</v>
      </c>
      <c r="B8" s="265" t="s">
        <v>65</v>
      </c>
      <c r="C8" s="265">
        <v>0</v>
      </c>
      <c r="D8" s="265">
        <v>0</v>
      </c>
      <c r="E8" s="265" t="s">
        <v>65</v>
      </c>
      <c r="F8" s="267">
        <v>0</v>
      </c>
      <c r="G8" s="267">
        <f>SUM(H8:K9)</f>
        <v>583.5</v>
      </c>
      <c r="H8" s="267">
        <f t="shared" ref="H8:I8" si="3">H10+H12+H14+H16</f>
        <v>0</v>
      </c>
      <c r="I8" s="267">
        <f t="shared" si="3"/>
        <v>0</v>
      </c>
      <c r="J8" s="267">
        <f>J10+J12+J14+J16</f>
        <v>583.5</v>
      </c>
      <c r="K8" s="267">
        <v>0</v>
      </c>
      <c r="L8" s="267">
        <f>SUM(M8:P9)</f>
        <v>198</v>
      </c>
      <c r="M8" s="265">
        <f t="shared" ref="M8:N8" si="4">M10+M12+M14+M16</f>
        <v>0</v>
      </c>
      <c r="N8" s="265">
        <f t="shared" si="4"/>
        <v>0</v>
      </c>
      <c r="O8" s="265">
        <f>O10+O12+O14+O16</f>
        <v>198</v>
      </c>
      <c r="P8" s="265">
        <v>0</v>
      </c>
      <c r="Q8" s="260"/>
    </row>
    <row r="9" spans="1:17" ht="27" thickBot="1" x14ac:dyDescent="0.3">
      <c r="A9" s="189" t="s">
        <v>64</v>
      </c>
      <c r="B9" s="266"/>
      <c r="C9" s="266"/>
      <c r="D9" s="266"/>
      <c r="E9" s="266"/>
      <c r="F9" s="268"/>
      <c r="G9" s="268"/>
      <c r="H9" s="268"/>
      <c r="I9" s="268"/>
      <c r="J9" s="268"/>
      <c r="K9" s="268"/>
      <c r="L9" s="268"/>
      <c r="M9" s="266"/>
      <c r="N9" s="266"/>
      <c r="O9" s="266"/>
      <c r="P9" s="266"/>
      <c r="Q9" s="261"/>
    </row>
    <row r="10" spans="1:17" ht="26.4" x14ac:dyDescent="0.25">
      <c r="A10" s="188" t="s">
        <v>66</v>
      </c>
      <c r="B10" s="265">
        <v>0</v>
      </c>
      <c r="C10" s="265">
        <v>0</v>
      </c>
      <c r="D10" s="265">
        <v>0</v>
      </c>
      <c r="E10" s="265">
        <v>0</v>
      </c>
      <c r="F10" s="267">
        <v>0</v>
      </c>
      <c r="G10" s="267">
        <f>SUM(H10:K11)</f>
        <v>0</v>
      </c>
      <c r="H10" s="267"/>
      <c r="I10" s="267"/>
      <c r="J10" s="267"/>
      <c r="K10" s="267"/>
      <c r="L10" s="267">
        <f>SUM(M10:P11)</f>
        <v>0</v>
      </c>
      <c r="M10" s="265"/>
      <c r="N10" s="265"/>
      <c r="O10" s="265"/>
      <c r="P10" s="265"/>
      <c r="Q10" s="260"/>
    </row>
    <row r="11" spans="1:17" ht="64.5" customHeight="1" thickBot="1" x14ac:dyDescent="0.3">
      <c r="A11" s="189" t="s">
        <v>67</v>
      </c>
      <c r="B11" s="266"/>
      <c r="C11" s="266"/>
      <c r="D11" s="266"/>
      <c r="E11" s="266"/>
      <c r="F11" s="268"/>
      <c r="G11" s="268"/>
      <c r="H11" s="268"/>
      <c r="I11" s="268"/>
      <c r="J11" s="268"/>
      <c r="K11" s="268"/>
      <c r="L11" s="268"/>
      <c r="M11" s="266"/>
      <c r="N11" s="266"/>
      <c r="O11" s="266"/>
      <c r="P11" s="266"/>
      <c r="Q11" s="261"/>
    </row>
    <row r="12" spans="1:17" ht="26.4" x14ac:dyDescent="0.25">
      <c r="A12" s="188" t="s">
        <v>66</v>
      </c>
      <c r="B12" s="265">
        <v>60</v>
      </c>
      <c r="C12" s="265">
        <v>0</v>
      </c>
      <c r="D12" s="265">
        <v>0</v>
      </c>
      <c r="E12" s="265">
        <v>60</v>
      </c>
      <c r="F12" s="267">
        <v>0</v>
      </c>
      <c r="G12" s="267">
        <f>SUM(H12:K13)</f>
        <v>60</v>
      </c>
      <c r="H12" s="267">
        <v>0</v>
      </c>
      <c r="I12" s="267">
        <v>0</v>
      </c>
      <c r="J12" s="267">
        <v>60</v>
      </c>
      <c r="K12" s="267">
        <v>0</v>
      </c>
      <c r="L12" s="267">
        <f>SUM(M12:P13)</f>
        <v>0</v>
      </c>
      <c r="M12" s="265">
        <v>0</v>
      </c>
      <c r="N12" s="265">
        <v>0</v>
      </c>
      <c r="O12" s="265">
        <v>0</v>
      </c>
      <c r="P12" s="265">
        <v>0</v>
      </c>
      <c r="Q12" s="260" t="s">
        <v>69</v>
      </c>
    </row>
    <row r="13" spans="1:17" ht="68.25" customHeight="1" thickBot="1" x14ac:dyDescent="0.3">
      <c r="A13" s="189" t="s">
        <v>68</v>
      </c>
      <c r="B13" s="266"/>
      <c r="C13" s="266"/>
      <c r="D13" s="266"/>
      <c r="E13" s="266"/>
      <c r="F13" s="268"/>
      <c r="G13" s="268"/>
      <c r="H13" s="268"/>
      <c r="I13" s="268"/>
      <c r="J13" s="268"/>
      <c r="K13" s="268"/>
      <c r="L13" s="268"/>
      <c r="M13" s="266"/>
      <c r="N13" s="266"/>
      <c r="O13" s="266"/>
      <c r="P13" s="266"/>
      <c r="Q13" s="261"/>
    </row>
    <row r="14" spans="1:17" ht="26.4" x14ac:dyDescent="0.25">
      <c r="A14" s="188" t="s">
        <v>66</v>
      </c>
      <c r="B14" s="265">
        <v>536</v>
      </c>
      <c r="C14" s="265">
        <v>0</v>
      </c>
      <c r="D14" s="265">
        <v>0</v>
      </c>
      <c r="E14" s="265">
        <v>536</v>
      </c>
      <c r="F14" s="267">
        <v>0</v>
      </c>
      <c r="G14" s="267">
        <f>SUM(H14:K15)</f>
        <v>523.5</v>
      </c>
      <c r="H14" s="267">
        <v>0</v>
      </c>
      <c r="I14" s="267">
        <v>0</v>
      </c>
      <c r="J14" s="267">
        <v>523.5</v>
      </c>
      <c r="K14" s="267">
        <v>0</v>
      </c>
      <c r="L14" s="267">
        <f t="shared" ref="L14" si="5">SUM(M14:P15)</f>
        <v>198</v>
      </c>
      <c r="M14" s="265">
        <v>0</v>
      </c>
      <c r="N14" s="265">
        <v>0</v>
      </c>
      <c r="O14" s="265">
        <v>198</v>
      </c>
      <c r="P14" s="265">
        <v>0</v>
      </c>
      <c r="Q14" s="256" t="s">
        <v>89</v>
      </c>
    </row>
    <row r="15" spans="1:17" ht="102.75" customHeight="1" thickBot="1" x14ac:dyDescent="0.3">
      <c r="A15" s="189" t="s">
        <v>70</v>
      </c>
      <c r="B15" s="266"/>
      <c r="C15" s="266"/>
      <c r="D15" s="266"/>
      <c r="E15" s="266"/>
      <c r="F15" s="268"/>
      <c r="G15" s="268"/>
      <c r="H15" s="268"/>
      <c r="I15" s="268"/>
      <c r="J15" s="268"/>
      <c r="K15" s="268"/>
      <c r="L15" s="268"/>
      <c r="M15" s="266"/>
      <c r="N15" s="266"/>
      <c r="O15" s="266"/>
      <c r="P15" s="266"/>
      <c r="Q15" s="257"/>
    </row>
    <row r="16" spans="1:17" ht="26.4" x14ac:dyDescent="0.25">
      <c r="A16" s="188" t="s">
        <v>66</v>
      </c>
      <c r="B16" s="265">
        <v>600</v>
      </c>
      <c r="C16" s="265">
        <v>0</v>
      </c>
      <c r="D16" s="265">
        <v>0</v>
      </c>
      <c r="E16" s="265">
        <v>600</v>
      </c>
      <c r="F16" s="267">
        <v>0</v>
      </c>
      <c r="G16" s="267"/>
      <c r="H16" s="267"/>
      <c r="I16" s="267"/>
      <c r="J16" s="267"/>
      <c r="K16" s="267"/>
      <c r="L16" s="267"/>
      <c r="M16" s="265"/>
      <c r="N16" s="265"/>
      <c r="O16" s="265"/>
      <c r="P16" s="265"/>
      <c r="Q16" s="256" t="s">
        <v>69</v>
      </c>
    </row>
    <row r="17" spans="1:17" ht="67.2" thickBot="1" x14ac:dyDescent="0.3">
      <c r="A17" s="189" t="s">
        <v>72</v>
      </c>
      <c r="B17" s="266"/>
      <c r="C17" s="266"/>
      <c r="D17" s="266"/>
      <c r="E17" s="266"/>
      <c r="F17" s="268"/>
      <c r="G17" s="268"/>
      <c r="H17" s="268"/>
      <c r="I17" s="268"/>
      <c r="J17" s="268"/>
      <c r="K17" s="268"/>
      <c r="L17" s="268"/>
      <c r="M17" s="266"/>
      <c r="N17" s="266"/>
      <c r="O17" s="266"/>
      <c r="P17" s="266"/>
      <c r="Q17" s="257"/>
    </row>
    <row r="18" spans="1:17" x14ac:dyDescent="0.25">
      <c r="A18" s="188" t="s">
        <v>63</v>
      </c>
      <c r="B18" s="265" t="s">
        <v>74</v>
      </c>
      <c r="C18" s="265" t="s">
        <v>59</v>
      </c>
      <c r="D18" s="265" t="s">
        <v>60</v>
      </c>
      <c r="E18" s="265" t="s">
        <v>75</v>
      </c>
      <c r="F18" s="267">
        <v>0</v>
      </c>
      <c r="G18" s="267">
        <f>SUM(H18:K19)</f>
        <v>627577.30000000005</v>
      </c>
      <c r="H18" s="267">
        <f>H20+H22</f>
        <v>4703.3</v>
      </c>
      <c r="I18" s="267">
        <f t="shared" ref="I18:K18" si="6">I20+I22</f>
        <v>5120.7000000000007</v>
      </c>
      <c r="J18" s="267">
        <f t="shared" si="6"/>
        <v>617753.30000000005</v>
      </c>
      <c r="K18" s="267">
        <f t="shared" si="6"/>
        <v>0</v>
      </c>
      <c r="L18" s="267">
        <f>SUM(M18:P19)</f>
        <v>323080.30000000005</v>
      </c>
      <c r="M18" s="265">
        <f>M20+M22</f>
        <v>2350</v>
      </c>
      <c r="N18" s="265">
        <f t="shared" ref="N18:P18" si="7">N20+N22</f>
        <v>4209.3999999999996</v>
      </c>
      <c r="O18" s="265">
        <f t="shared" si="7"/>
        <v>316520.90000000002</v>
      </c>
      <c r="P18" s="265">
        <f t="shared" si="7"/>
        <v>0</v>
      </c>
      <c r="Q18" s="256"/>
    </row>
    <row r="19" spans="1:17" ht="66.599999999999994" thickBot="1" x14ac:dyDescent="0.3">
      <c r="A19" s="189" t="s">
        <v>73</v>
      </c>
      <c r="B19" s="266"/>
      <c r="C19" s="266"/>
      <c r="D19" s="266"/>
      <c r="E19" s="266"/>
      <c r="F19" s="268"/>
      <c r="G19" s="268"/>
      <c r="H19" s="268"/>
      <c r="I19" s="268"/>
      <c r="J19" s="268"/>
      <c r="K19" s="268"/>
      <c r="L19" s="268"/>
      <c r="M19" s="266"/>
      <c r="N19" s="266"/>
      <c r="O19" s="266"/>
      <c r="P19" s="266"/>
      <c r="Q19" s="257"/>
    </row>
    <row r="20" spans="1:17" ht="26.4" x14ac:dyDescent="0.25">
      <c r="A20" s="188" t="s">
        <v>66</v>
      </c>
      <c r="B20" s="269">
        <v>620261.1</v>
      </c>
      <c r="C20" s="265">
        <v>0</v>
      </c>
      <c r="D20" s="265">
        <v>0</v>
      </c>
      <c r="E20" s="269">
        <v>620261.1</v>
      </c>
      <c r="F20" s="267">
        <v>0</v>
      </c>
      <c r="G20" s="267">
        <f>SUM(H20:K21)</f>
        <v>620721.70000000007</v>
      </c>
      <c r="H20" s="267">
        <v>0</v>
      </c>
      <c r="I20" s="267">
        <v>2968.4</v>
      </c>
      <c r="J20" s="267">
        <v>617753.30000000005</v>
      </c>
      <c r="K20" s="267">
        <v>0</v>
      </c>
      <c r="L20" s="267">
        <f t="shared" ref="L20" si="8">SUM(M20:P21)</f>
        <v>319489.30000000005</v>
      </c>
      <c r="M20" s="265">
        <v>0</v>
      </c>
      <c r="N20" s="265">
        <v>2968.4</v>
      </c>
      <c r="O20" s="265">
        <v>316520.90000000002</v>
      </c>
      <c r="P20" s="265">
        <v>0</v>
      </c>
      <c r="Q20" s="256" t="s">
        <v>90</v>
      </c>
    </row>
    <row r="21" spans="1:17" ht="92.25" customHeight="1" thickBot="1" x14ac:dyDescent="0.3">
      <c r="A21" s="189" t="s">
        <v>80</v>
      </c>
      <c r="B21" s="270"/>
      <c r="C21" s="266"/>
      <c r="D21" s="266"/>
      <c r="E21" s="270"/>
      <c r="F21" s="268"/>
      <c r="G21" s="268"/>
      <c r="H21" s="268"/>
      <c r="I21" s="268"/>
      <c r="J21" s="268"/>
      <c r="K21" s="268"/>
      <c r="L21" s="268"/>
      <c r="M21" s="266"/>
      <c r="N21" s="266"/>
      <c r="O21" s="266"/>
      <c r="P21" s="266"/>
      <c r="Q21" s="257"/>
    </row>
    <row r="22" spans="1:17" ht="26.4" x14ac:dyDescent="0.25">
      <c r="A22" s="188" t="s">
        <v>66</v>
      </c>
      <c r="B22" s="269">
        <v>6855.6</v>
      </c>
      <c r="C22" s="265">
        <v>4703.3</v>
      </c>
      <c r="D22" s="269">
        <v>2152.3000000000002</v>
      </c>
      <c r="E22" s="265">
        <v>0</v>
      </c>
      <c r="F22" s="267">
        <v>0</v>
      </c>
      <c r="G22" s="267">
        <f t="shared" ref="G22" si="9">SUM(H22:K23)</f>
        <v>6855.6</v>
      </c>
      <c r="H22" s="267">
        <v>4703.3</v>
      </c>
      <c r="I22" s="267">
        <v>2152.3000000000002</v>
      </c>
      <c r="J22" s="267">
        <v>0</v>
      </c>
      <c r="K22" s="267">
        <v>0</v>
      </c>
      <c r="L22" s="267">
        <f t="shared" ref="L22" si="10">SUM(M22:P23)</f>
        <v>3591</v>
      </c>
      <c r="M22" s="265">
        <v>2350</v>
      </c>
      <c r="N22" s="265">
        <v>1241</v>
      </c>
      <c r="O22" s="265">
        <v>0</v>
      </c>
      <c r="P22" s="265">
        <v>0</v>
      </c>
      <c r="Q22" s="256" t="s">
        <v>84</v>
      </c>
    </row>
    <row r="23" spans="1:17" ht="80.400000000000006" thickBot="1" x14ac:dyDescent="0.3">
      <c r="A23" s="189" t="s">
        <v>83</v>
      </c>
      <c r="B23" s="270"/>
      <c r="C23" s="266"/>
      <c r="D23" s="270"/>
      <c r="E23" s="266"/>
      <c r="F23" s="268"/>
      <c r="G23" s="268"/>
      <c r="H23" s="268"/>
      <c r="I23" s="268"/>
      <c r="J23" s="268"/>
      <c r="K23" s="268"/>
      <c r="L23" s="268"/>
      <c r="M23" s="266"/>
      <c r="N23" s="266"/>
      <c r="O23" s="266"/>
      <c r="P23" s="266"/>
      <c r="Q23" s="257"/>
    </row>
    <row r="24" spans="1:17" ht="15" x14ac:dyDescent="0.25">
      <c r="A24" s="190"/>
    </row>
    <row r="25" spans="1:17" ht="15" x14ac:dyDescent="0.25">
      <c r="A25" s="190"/>
    </row>
    <row r="26" spans="1:17" ht="15" x14ac:dyDescent="0.25">
      <c r="A26" s="190" t="s">
        <v>88</v>
      </c>
    </row>
    <row r="27" spans="1:17" ht="15" x14ac:dyDescent="0.25">
      <c r="A27" s="190"/>
    </row>
  </sheetData>
  <mergeCells count="133">
    <mergeCell ref="G8:G9"/>
    <mergeCell ref="H8:H9"/>
    <mergeCell ref="I8:I9"/>
    <mergeCell ref="J8:J9"/>
    <mergeCell ref="A4:A5"/>
    <mergeCell ref="B4:F4"/>
    <mergeCell ref="G4:K4"/>
    <mergeCell ref="L4:P4"/>
    <mergeCell ref="Q4:Q5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K8:K9"/>
    <mergeCell ref="L8:L9"/>
    <mergeCell ref="B12:B13"/>
    <mergeCell ref="C12:C13"/>
    <mergeCell ref="D12:D13"/>
    <mergeCell ref="E12:E13"/>
    <mergeCell ref="F12:F13"/>
    <mergeCell ref="G10:G11"/>
    <mergeCell ref="H10:H11"/>
    <mergeCell ref="I10:I11"/>
    <mergeCell ref="J10:J11"/>
    <mergeCell ref="B10:B11"/>
    <mergeCell ref="C10:C11"/>
    <mergeCell ref="D10:D11"/>
    <mergeCell ref="E10:E11"/>
    <mergeCell ref="F10:F11"/>
    <mergeCell ref="G12:G13"/>
    <mergeCell ref="H12:H13"/>
    <mergeCell ref="I12:I13"/>
    <mergeCell ref="J12:J13"/>
    <mergeCell ref="M10:M11"/>
    <mergeCell ref="N10:N11"/>
    <mergeCell ref="O10:O11"/>
    <mergeCell ref="P10:P11"/>
    <mergeCell ref="Q10:Q11"/>
    <mergeCell ref="K10:K11"/>
    <mergeCell ref="L10:L11"/>
    <mergeCell ref="M12:M13"/>
    <mergeCell ref="N12:N13"/>
    <mergeCell ref="O12:O13"/>
    <mergeCell ref="P12:P13"/>
    <mergeCell ref="Q12:Q13"/>
    <mergeCell ref="K12:K13"/>
    <mergeCell ref="L12:L13"/>
    <mergeCell ref="N14:N15"/>
    <mergeCell ref="O14:O15"/>
    <mergeCell ref="P14:P15"/>
    <mergeCell ref="Q14:Q15"/>
    <mergeCell ref="B16:B17"/>
    <mergeCell ref="C16:C17"/>
    <mergeCell ref="D16:D17"/>
    <mergeCell ref="E16:E17"/>
    <mergeCell ref="F16:F17"/>
    <mergeCell ref="G14:G15"/>
    <mergeCell ref="H14:H15"/>
    <mergeCell ref="I14:I15"/>
    <mergeCell ref="J14:J15"/>
    <mergeCell ref="K14:K15"/>
    <mergeCell ref="L14:L15"/>
    <mergeCell ref="M16:M17"/>
    <mergeCell ref="N16:N17"/>
    <mergeCell ref="O16:O17"/>
    <mergeCell ref="P16:P17"/>
    <mergeCell ref="Q16:Q17"/>
    <mergeCell ref="K16:K17"/>
    <mergeCell ref="L16:L17"/>
    <mergeCell ref="B14:B15"/>
    <mergeCell ref="C14:C15"/>
    <mergeCell ref="C18:C19"/>
    <mergeCell ref="D18:D19"/>
    <mergeCell ref="E18:E19"/>
    <mergeCell ref="F18:F19"/>
    <mergeCell ref="G16:G17"/>
    <mergeCell ref="H16:H17"/>
    <mergeCell ref="I16:I17"/>
    <mergeCell ref="J16:J17"/>
    <mergeCell ref="M14:M15"/>
    <mergeCell ref="D14:D15"/>
    <mergeCell ref="E14:E15"/>
    <mergeCell ref="F14:F15"/>
    <mergeCell ref="M18:M19"/>
    <mergeCell ref="N18:N19"/>
    <mergeCell ref="O18:O19"/>
    <mergeCell ref="P18:P19"/>
    <mergeCell ref="Q18:Q19"/>
    <mergeCell ref="B20:B21"/>
    <mergeCell ref="C20:C21"/>
    <mergeCell ref="D20:D21"/>
    <mergeCell ref="E20:E21"/>
    <mergeCell ref="F20:F21"/>
    <mergeCell ref="G18:G19"/>
    <mergeCell ref="H18:H19"/>
    <mergeCell ref="I18:I19"/>
    <mergeCell ref="J18:J19"/>
    <mergeCell ref="K18:K19"/>
    <mergeCell ref="L18:L19"/>
    <mergeCell ref="M20:M21"/>
    <mergeCell ref="N20:N21"/>
    <mergeCell ref="O20:O21"/>
    <mergeCell ref="P20:P21"/>
    <mergeCell ref="Q20:Q21"/>
    <mergeCell ref="K20:K21"/>
    <mergeCell ref="L20:L21"/>
    <mergeCell ref="B18:B19"/>
    <mergeCell ref="B22:B23"/>
    <mergeCell ref="C22:C23"/>
    <mergeCell ref="D22:D23"/>
    <mergeCell ref="E22:E23"/>
    <mergeCell ref="F22:F23"/>
    <mergeCell ref="G20:G21"/>
    <mergeCell ref="H20:H21"/>
    <mergeCell ref="I20:I21"/>
    <mergeCell ref="J20:J21"/>
    <mergeCell ref="M22:M23"/>
    <mergeCell ref="N22:N23"/>
    <mergeCell ref="O22:O23"/>
    <mergeCell ref="P22:P23"/>
    <mergeCell ref="Q22:Q23"/>
    <mergeCell ref="G22:G23"/>
    <mergeCell ref="H22:H23"/>
    <mergeCell ref="I22:I23"/>
    <mergeCell ref="J22:J23"/>
    <mergeCell ref="K22:K23"/>
    <mergeCell ref="L22:L2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исполн. на30.06.2023 Разв.му</vt:lpstr>
      <vt:lpstr>исполн. на 31.03.2023 Разв.м</vt:lpstr>
      <vt:lpstr>исполн. на 30.06.2023 Разв.</vt:lpstr>
      <vt:lpstr>1кв</vt:lpstr>
      <vt:lpstr>полуг.2024</vt:lpstr>
      <vt:lpstr>'исполн. на 30.06.2023 Разв.'!Область_печати</vt:lpstr>
      <vt:lpstr>'исполн. на 31.03.2023 Разв.м'!Область_печати</vt:lpstr>
      <vt:lpstr>'исполн. на30.06.2023 Разв.му'!Область_печати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2024-07-12T09:17:15Z</cp:lastPrinted>
  <dcterms:created xsi:type="dcterms:W3CDTF">1996-10-08T23:32:33Z</dcterms:created>
  <dcterms:modified xsi:type="dcterms:W3CDTF">2024-07-12T11:21:30Z</dcterms:modified>
</cp:coreProperties>
</file>